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COMERCIALES'!$A$10:$U$10</definedName>
    <definedName name="_xlnm.Print_Area" localSheetId="2">'DEUDAS BURSATILES'!$A$1:$J$32</definedName>
    <definedName name="_xlnm.Print_Area" localSheetId="3">'DEUDAS COMERCIALES'!$A$1:$J$279</definedName>
    <definedName name="_xlnm.Print_Area" localSheetId="1">'DEUDAS FINANCIERAS'!$A$1:$J$54</definedName>
    <definedName name="_xlnm.Print_Area" localSheetId="0">indice!$A$1:$G$37</definedName>
    <definedName name="_xlnm.Print_Area" localSheetId="5">'OTROS PASIVOS'!$A$1:$J$30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G32" i="2" l="1"/>
  <c r="F32" i="2"/>
  <c r="H32" i="2"/>
  <c r="H31" i="2"/>
  <c r="F53" i="2" l="1"/>
  <c r="G44" i="2"/>
  <c r="G45" i="2"/>
  <c r="G46" i="2"/>
  <c r="G47" i="2"/>
  <c r="G48" i="2"/>
  <c r="G49" i="2"/>
  <c r="G50" i="2"/>
  <c r="G51" i="2"/>
  <c r="G52" i="2"/>
  <c r="G43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11" i="2"/>
  <c r="C38" i="2" l="1"/>
  <c r="H19" i="4" l="1"/>
  <c r="H27" i="4"/>
  <c r="F30" i="6" l="1"/>
  <c r="G28" i="4" l="1"/>
  <c r="F28" i="4"/>
  <c r="G20" i="4"/>
  <c r="F20" i="4"/>
  <c r="G53" i="2" l="1"/>
  <c r="F54" i="2" l="1"/>
  <c r="G54" i="2"/>
  <c r="F36" i="3" l="1"/>
  <c r="G36" i="3" l="1"/>
  <c r="H36" i="3" l="1"/>
  <c r="C270" i="3" l="1"/>
  <c r="C269" i="3"/>
  <c r="C233" i="3" l="1"/>
  <c r="C232" i="3"/>
  <c r="C195" i="3"/>
  <c r="C194" i="3"/>
  <c r="C156" i="3"/>
  <c r="C155" i="3"/>
  <c r="C117" i="3"/>
  <c r="C116" i="3"/>
  <c r="C80" i="3"/>
  <c r="C79" i="3"/>
  <c r="C43" i="3"/>
  <c r="C42" i="3"/>
  <c r="C5" i="3"/>
  <c r="C6" i="3"/>
  <c r="F22" i="7" l="1"/>
  <c r="H19" i="6" l="1"/>
  <c r="F19" i="6"/>
  <c r="G22" i="7" l="1"/>
  <c r="C6" i="2" l="1"/>
  <c r="H54" i="2" s="1"/>
  <c r="C5" i="2"/>
  <c r="C7" i="6" l="1"/>
  <c r="C6" i="6"/>
  <c r="H30" i="6" l="1"/>
  <c r="G30" i="6" l="1"/>
  <c r="F32" i="6"/>
  <c r="H22" i="7" l="1"/>
  <c r="H31" i="7" s="1"/>
  <c r="F31" i="7" l="1"/>
  <c r="F30" i="4" l="1"/>
  <c r="G30" i="4"/>
  <c r="G19" i="6"/>
  <c r="G31" i="7" l="1"/>
  <c r="C11" i="4" l="1"/>
  <c r="C10" i="4"/>
  <c r="H20" i="4" l="1"/>
  <c r="H28" i="4" l="1"/>
  <c r="H30" i="4" s="1"/>
  <c r="H32" i="6" l="1"/>
  <c r="G32" i="6"/>
  <c r="C10" i="7" l="1"/>
  <c r="A8" i="4"/>
  <c r="C11" i="7"/>
  <c r="A8" i="7"/>
  <c r="A7" i="7"/>
  <c r="A7" i="4"/>
  <c r="F48" i="3" l="1"/>
  <c r="F74" i="3" s="1"/>
  <c r="G48" i="3"/>
  <c r="H48" i="3"/>
  <c r="H74" i="3" s="1"/>
  <c r="G74" i="3" l="1"/>
  <c r="G86" i="3" s="1"/>
  <c r="G112" i="3" s="1"/>
  <c r="H86" i="3"/>
  <c r="H112" i="3" s="1"/>
  <c r="F86" i="3"/>
  <c r="F112" i="3" s="1"/>
  <c r="G124" i="3" l="1"/>
  <c r="H124" i="3"/>
  <c r="H150" i="3" s="1"/>
  <c r="F124" i="3"/>
  <c r="F150" i="3" s="1"/>
  <c r="G150" i="3" l="1"/>
  <c r="G162" i="3" s="1"/>
  <c r="F162" i="3"/>
  <c r="H162" i="3"/>
  <c r="H188" i="3" l="1"/>
  <c r="H201" i="3" s="1"/>
  <c r="H227" i="3" s="1"/>
  <c r="F188" i="3"/>
  <c r="F201" i="3" s="1"/>
  <c r="F227" i="3" s="1"/>
  <c r="G188" i="3"/>
  <c r="G201" i="3" s="1"/>
  <c r="G227" i="3" s="1"/>
  <c r="H239" i="3" l="1"/>
  <c r="F239" i="3"/>
  <c r="G239" i="3"/>
  <c r="G265" i="3" s="1"/>
  <c r="H265" i="3" l="1"/>
  <c r="H276" i="3" s="1"/>
  <c r="G276" i="3"/>
  <c r="G279" i="3" s="1"/>
  <c r="F265" i="3"/>
  <c r="F276" i="3" s="1"/>
  <c r="F279" i="3" s="1"/>
  <c r="H279" i="3" l="1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2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2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2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<sst xmlns="http://schemas.openxmlformats.org/spreadsheetml/2006/main" count="983" uniqueCount="274">
  <si>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</si>
  <si>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</si>
  <si>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</si>
  <si>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</si>
  <si>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</si>
  <si>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</si>
  <si>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</si>
  <si>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</si>
  <si>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</si>
  <si>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</si>
  <si>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</si>
  <si>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</si>
  <si>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</si>
  <si>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</si>
  <si>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</si>
  <si>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</si>
  <si>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</si>
  <si>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</si>
  <si>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</si>
  <si>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</si>
  <si>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</si>
  <si>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</si>
  <si>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</si>
  <si>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</si>
  <si>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</si>
  <si>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</si>
  <si>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</si>
  <si>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</si>
  <si>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</si>
  <si>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</si>
  <si>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</si>
  <si>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</si>
  <si>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</si>
  <si>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</si>
  <si>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</si>
  <si>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 xml:space="preserve">         TRANSPORTE</t>
  </si>
  <si>
    <t xml:space="preserve">          TRANSPORTE</t>
  </si>
  <si>
    <t>DETALLE DE DEUDAS BANCARIAS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</si>
  <si>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</si>
  <si>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</si>
  <si>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</si>
  <si>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</si>
  <si>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</si>
  <si>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</si>
  <si>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</si>
  <si>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</si>
  <si>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</si>
  <si>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</si>
  <si>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</si>
  <si>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</si>
  <si>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</si>
  <si>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</si>
  <si>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</si>
  <si>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</si>
  <si>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</si>
  <si>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ITAU S.A.E.C.A.</t>
  </si>
  <si>
    <t>TOTAL PASIVO CORRIENTE Y NO CORRIENTE</t>
  </si>
  <si>
    <t>LOS 7S S.A. - PRESTAMO ME</t>
  </si>
  <si>
    <t>COPIPUNTO SA</t>
  </si>
  <si>
    <t>CORPORATION SEKIURA S.A.C.E.I.</t>
  </si>
  <si>
    <t>EMOTICOM S.A.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</si>
  <si>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</si>
  <si>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</si>
  <si>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</si>
  <si>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</si>
  <si>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</si>
  <si>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</si>
  <si>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</si>
  <si>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</si>
  <si>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BLUE TOWER VENTURES PARAGUAY SOCIEDAD ANONIMA</t>
  </si>
  <si>
    <t>CJX S.A.</t>
  </si>
  <si>
    <t>CM ARQUITECTURA S.R.L.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</si>
  <si>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</si>
  <si>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</si>
  <si>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</si>
  <si>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</si>
  <si>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</si>
  <si>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</si>
  <si>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GUATA PORA S.A.</t>
  </si>
  <si>
    <t>INDUSTRIA GRAFICA DEL SUR S.A.</t>
  </si>
  <si>
    <t>LATAMCLICK S.A.</t>
  </si>
  <si>
    <t>LOCKERS RECORDS MANAGEMENT S.A.</t>
  </si>
  <si>
    <t>MARIA CRISTINA SFORZA</t>
  </si>
  <si>
    <t>PANAMBI RETA S.A.</t>
  </si>
  <si>
    <t>PICI S.R.L.</t>
  </si>
  <si>
    <t>TARENTO S.A.</t>
  </si>
  <si>
    <t>UNO-D S.A</t>
  </si>
  <si>
    <t>ZAVIDORO CORPORATION SUCURSAL PARAGUAY</t>
  </si>
  <si>
    <t>MERCADERIAS</t>
  </si>
  <si>
    <t>COMPAÑIA DE INVENTARIOS PARAGUAY SA</t>
  </si>
  <si>
    <t>SEGUROS</t>
  </si>
  <si>
    <t>PROYCON S.A.</t>
  </si>
  <si>
    <t>SERVICIO</t>
  </si>
  <si>
    <t>FUNDACION SAN PIO DE PIETRELCINA</t>
  </si>
  <si>
    <t>AUTORES PARAGUAYOS ASOCIADOS</t>
  </si>
  <si>
    <t>COPACO S.A</t>
  </si>
  <si>
    <t>INSUMOS S.R.L.</t>
  </si>
  <si>
    <t>TELECEL S.A.E.</t>
  </si>
  <si>
    <t>AO POTI S.A.</t>
  </si>
  <si>
    <t>ZATEX S.A.</t>
  </si>
  <si>
    <t>DIRECCION GENERAL DE RECAUDACIONES</t>
  </si>
  <si>
    <t>MAGMA PARAGUAY S.A.</t>
  </si>
  <si>
    <t>ALIANZA CONSULTORES</t>
  </si>
  <si>
    <t>PATRIA S.A. DE SEGUROS Y REASEGUROS</t>
  </si>
  <si>
    <t>LABORAL</t>
  </si>
  <si>
    <t>Intereres Bursatil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</si>
  <si>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</si>
  <si>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</si>
  <si>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</si>
  <si>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</si>
  <si>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</si>
  <si>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</si>
  <si>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</si>
  <si>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AIRMAR CARGO S.A.</t>
  </si>
  <si>
    <t>ANA CLAUDIA ONETO MEZA</t>
  </si>
  <si>
    <t>DELTA S.R.L.</t>
  </si>
  <si>
    <t>ERMINIO RESQUIN BAREIRO</t>
  </si>
  <si>
    <t>HERACLES S.A.</t>
  </si>
  <si>
    <t>PUNTO A PUNTO S.R.L.</t>
  </si>
  <si>
    <t>SALLUSTRO Y CIA. S.A</t>
  </si>
  <si>
    <t>TOYOTOSHI S.A.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</si>
  <si>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</si>
  <si>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</si>
  <si>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</si>
  <si>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</si>
  <si>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</si>
  <si>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</si>
  <si>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</si>
  <si>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</si>
  <si>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BURÓ DE INFORMACIÓN COMERCIAL SA</t>
  </si>
  <si>
    <t>CAMARA DE COMERCIO PARAGUAYO ARGENTINA</t>
  </si>
  <si>
    <t>COMPAÑIA ALAMO S.A.</t>
  </si>
  <si>
    <t>EDITORIAL EL PAIS S.A.</t>
  </si>
  <si>
    <t>ESSAP S.A.</t>
  </si>
  <si>
    <t>FERRERE ABOGADOS</t>
  </si>
  <si>
    <t>GLOBAL TRACKING S.A.</t>
  </si>
  <si>
    <t>JOSE RICARDO LESME</t>
  </si>
  <si>
    <t>LUCIANA CALIGARIS RAMOS</t>
  </si>
  <si>
    <t>NETTO S.A.</t>
  </si>
  <si>
    <t>NOBLEZA SEGUROS S.A.</t>
  </si>
  <si>
    <t>NUCLEO S.A.</t>
  </si>
  <si>
    <t>OPTIMA S.A.</t>
  </si>
  <si>
    <t>PORTA S.R.L.</t>
  </si>
  <si>
    <t>RODRIGO BRUZZONE</t>
  </si>
  <si>
    <t>SERVICIOS EXPRESOS Y LOGISTICA S.R.L.</t>
  </si>
  <si>
    <t>SINETIC S.A.</t>
  </si>
  <si>
    <t>STI S.R.L.</t>
  </si>
  <si>
    <t>THINKCOMM S.R.L.</t>
  </si>
  <si>
    <t>VR COMERCIAL S.A.</t>
  </si>
  <si>
    <t>AUTOPIEZAS COMERCIAL E INDUSTRIAL SA</t>
  </si>
  <si>
    <t>DE LA SOBERA HERMANOS S.A.I.C.E.C.A.</t>
  </si>
  <si>
    <t>ALDO GROUP INTERNATIONAL AG</t>
  </si>
  <si>
    <t>BIG RED ROOSTER</t>
  </si>
  <si>
    <t>FUNDACAO DOM CABRAL</t>
  </si>
  <si>
    <t>GPS STRATEGIC ALLIANCES LLC</t>
  </si>
  <si>
    <t>HERING TEXTIL S.A.</t>
  </si>
  <si>
    <t>ID ARGENTINA S.A.</t>
  </si>
  <si>
    <t>MARISOL S.A.</t>
  </si>
  <si>
    <t>ONE BEAT LTD</t>
  </si>
  <si>
    <t>PLAYNETWORK</t>
  </si>
  <si>
    <t>RP3 S.A.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</si>
  <si>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</si>
  <si>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</si>
  <si>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</si>
  <si>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OBLIGACIONES LABORALES Y CARGAS SOCIALES                          </t>
  </si>
  <si>
    <t xml:space="preserve">CECILIA SALLUSTRO MARIN L.P.                                      </t>
  </si>
  <si>
    <t>FLOC S.A. C.P.</t>
  </si>
  <si>
    <t>ALBA LUCIA RIQUELME VALENZUELA</t>
  </si>
  <si>
    <t>BLECKMANN NEDERLAND BV</t>
  </si>
  <si>
    <t>FLEXOPLAST S.A.</t>
  </si>
  <si>
    <t>FLINVER GROUP S.A.</t>
  </si>
  <si>
    <t>JYP INTERNACIONAL SRL.</t>
  </si>
  <si>
    <t>LIZA BEATRIZ MARTINEZ VILLAGRA</t>
  </si>
  <si>
    <t>MAP S.A</t>
  </si>
  <si>
    <t>NICOLAS ABENTE</t>
  </si>
  <si>
    <t>PAMAQ S.A.</t>
  </si>
  <si>
    <t>RUFFINELLI LOPEZ GIANNINA MARIA</t>
  </si>
  <si>
    <t>BANCARD</t>
  </si>
  <si>
    <t>30 de JUNIO de 2022</t>
  </si>
  <si>
    <t>"CODIG S.A. ""CASA BLANC"""</t>
  </si>
  <si>
    <t>ABASTO S.A.</t>
  </si>
  <si>
    <t>ANNICK VAESKEN VALENTINO</t>
  </si>
  <si>
    <t>ARENA COMERCIO DE ARTIGOS ESPORTIVOS LTDA</t>
  </si>
  <si>
    <t>ASEGURADORA DEL ESTE S.A. DE SEGUROS</t>
  </si>
  <si>
    <t>ASUNCION PLOTTER SRL</t>
  </si>
  <si>
    <t>ATLANTIC SALES CO. LTD</t>
  </si>
  <si>
    <t>AXON GROUP SA</t>
  </si>
  <si>
    <t>BRITIMP SEGURIDAD S.A.</t>
  </si>
  <si>
    <t>CAFE FICHA S.R.L.</t>
  </si>
  <si>
    <t>CAMARA PARAGUAYA DE COMERCIO ELECTRONICO</t>
  </si>
  <si>
    <t>CARLOS ERNESTO NEGRTTE ZARZA</t>
  </si>
  <si>
    <t>CAST S.R.L.</t>
  </si>
  <si>
    <t>CAYO ADALBERTO MAIDANA MARINONI</t>
  </si>
  <si>
    <t>CENTRO COMERCIAL LAMBARE S.A.</t>
  </si>
  <si>
    <t>CENTRO DE IMPORTADORES DEL PARAGUAY</t>
  </si>
  <si>
    <t>CESAR ROLANDO BENITEZ BRIZUELA</t>
  </si>
  <si>
    <t>CONDOR S.A.C.I.</t>
  </si>
  <si>
    <t>DHL PARAGUAY S.R.L.</t>
  </si>
  <si>
    <t>DIESA S.A.</t>
  </si>
  <si>
    <t>EDUARDO JOSE VARGAS S.</t>
  </si>
  <si>
    <t>EGODITOR GMBH</t>
  </si>
  <si>
    <t>EMETIRUS INSTITUTE OF MANAGEMENT PTE LTD</t>
  </si>
  <si>
    <t>EQUIFAX PARAGUAY S.A.</t>
  </si>
  <si>
    <t>ESTRELLA FEDERAL S.R.L.</t>
  </si>
  <si>
    <t>FENIX S.A. DE SEGUROS Y REASEGUROS</t>
  </si>
  <si>
    <t>FLOC S.A</t>
  </si>
  <si>
    <t>FOXIT SOFTWARE INCORPORATED</t>
  </si>
  <si>
    <t>FUNDACION CAMARA DE COMERCIO PARAGUAYO AMERICANA</t>
  </si>
  <si>
    <t>GILDA CLARA KRISCH DE VELAZQUEZ</t>
  </si>
  <si>
    <t>GRUPO BASIC S.A.</t>
  </si>
  <si>
    <t>HUMBERTO RAMON ORTIZ BENTO</t>
  </si>
  <si>
    <t>JOBS  S.R.L.</t>
  </si>
  <si>
    <t>KARIM DAMANI</t>
  </si>
  <si>
    <t>LIBRERIA Y PAPELERIA NOVA S.A.</t>
  </si>
  <si>
    <t>LUIS ALBERTO INSFRAN BAUMANN</t>
  </si>
  <si>
    <t>MARIA PAULA AVILA TALAVERA</t>
  </si>
  <si>
    <t>METALURGICA MARQUEZ DE ELIAS MARQUEZ ANTUNEZ</t>
  </si>
  <si>
    <t>NARA KARINA MIERES RIVEROS</t>
  </si>
  <si>
    <t>NAVICON URUGUAY S.A.</t>
  </si>
  <si>
    <t>NEUMATICOS ASUNCION SRL</t>
  </si>
  <si>
    <t>NILTON SIMON BALMACEDA JARA</t>
  </si>
  <si>
    <t>NOTAS DE CREDITO</t>
  </si>
  <si>
    <t>OEC GROUP - OVERSEAS EXPRESS CONSOLIDATORS</t>
  </si>
  <si>
    <t>PARAMAR S.A.</t>
  </si>
  <si>
    <t>PARANATEX TEXTIL PY</t>
  </si>
  <si>
    <t>PATRICIA RAQUEL ODDONE RECALDE</t>
  </si>
  <si>
    <t>PINEDO INMOBILIARIA S.A.</t>
  </si>
  <si>
    <t>PULSAK S.A.</t>
  </si>
  <si>
    <t>QUANTICOM S.R.L</t>
  </si>
  <si>
    <t>RETAILNEXT</t>
  </si>
  <si>
    <t>RLG IMPORT SRL</t>
  </si>
  <si>
    <t>ROMEO &amp; JULIETTE INC</t>
  </si>
  <si>
    <t>ROVIC INDUSTRIES LTD.</t>
  </si>
  <si>
    <t>S.V.L INDUSTRIA E COMERCIO DE CALCADOS LTDA</t>
  </si>
  <si>
    <t>SEGURIDAD S.A. COMPAÑIA DE SEGUROS</t>
  </si>
  <si>
    <t>SYROCCO S.A.</t>
  </si>
  <si>
    <t>TEISA</t>
  </si>
  <si>
    <t>TELEXPAR</t>
  </si>
  <si>
    <t>TOPPER URUGUAY S.A.</t>
  </si>
  <si>
    <t>TRICICLO S.R.L.</t>
  </si>
  <si>
    <t>TUPI RAMOS GENERALES S.A.</t>
  </si>
  <si>
    <t>UNION INDUSTRIAL PARAGUAYA</t>
  </si>
  <si>
    <t>VIDAL DARIO BARRIOS G.</t>
  </si>
  <si>
    <t>VIVIAN BENITEZ</t>
  </si>
  <si>
    <t>WOLVERINE WORLD WIDE, INC</t>
  </si>
  <si>
    <t>SUSCRIPCION</t>
  </si>
  <si>
    <t>FLETE</t>
  </si>
  <si>
    <t>SEGURO</t>
  </si>
  <si>
    <t>RODADO</t>
  </si>
  <si>
    <t xml:space="preserve">2DA. EMISION DE BONOS BURSATILES C.P.                             </t>
  </si>
  <si>
    <t>Capital Bursatil</t>
  </si>
  <si>
    <t xml:space="preserve">3RA. EMISION DE BONOS BURSATILES A PAGAR C.P.                   </t>
  </si>
  <si>
    <t xml:space="preserve">2DA.. EMISION INT. BONOS BURSATILES A PAGAR C.P.                  </t>
  </si>
  <si>
    <t xml:space="preserve">3RA. EMISION INT. BONOS BURSATILES A PAGAR C.P.                   </t>
  </si>
  <si>
    <t xml:space="preserve">2DA. EMISION DE BONOS BURSATILES NO DEVENGADOS C.P.               </t>
  </si>
  <si>
    <t xml:space="preserve">3RA. EMISION DE BONOS BURSATILES NO DEVENGADOS C.P.               </t>
  </si>
  <si>
    <t>2da. Emision de Bonos Bursatiles a Pagar L.P</t>
  </si>
  <si>
    <t>3ra. Emision de Bonos Bursatiles a Pagar L.P</t>
  </si>
  <si>
    <t xml:space="preserve">(-)3ra. Emision de Intereses Bonos Bursatiles no devengados L.P.               </t>
  </si>
  <si>
    <t>30 de Junio de 2022</t>
  </si>
  <si>
    <t xml:space="preserve">BANCO DE LA NACION ARGENTINA </t>
  </si>
  <si>
    <t>BANCO GNB S.A.E.C.A</t>
  </si>
  <si>
    <t>BANCO DO BRASIL S.A.</t>
  </si>
  <si>
    <t xml:space="preserve">BANCO NACIONAL DE FOMENTO </t>
  </si>
  <si>
    <t>BANCOP S.A.</t>
  </si>
  <si>
    <t>FINANCIERA WENO S.A.E.C.A.</t>
  </si>
  <si>
    <t>FINANCIERA RIO S.A.E.C.A.</t>
  </si>
  <si>
    <t>FINANCIERA SOLAR</t>
  </si>
  <si>
    <t>BANCO RIO S.A.E.C.A.</t>
  </si>
  <si>
    <t>FINLATINA SA DE FINANZAS</t>
  </si>
  <si>
    <t>BANCO GNB S.A.E.C.A.</t>
  </si>
  <si>
    <t>Total Deudas Comerciales</t>
  </si>
  <si>
    <t xml:space="preserve">BANCO REGIONAL USD </t>
  </si>
  <si>
    <t>SOBREGIRO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</si>
</sst>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</numFmts>
  <fonts count="59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color rgb="FF1E1E1E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8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19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20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3" fillId="21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12" fillId="3" borderId="0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5" fillId="16" borderId="1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6" fillId="17" borderId="2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4" fillId="4" borderId="0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8" fillId="0" borderId="4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19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6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7" fillId="0" borderId="3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3" fillId="22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1" fillId="23" borderId="7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4" fillId="16" borderId="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20" fillId="0" borderId="9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43" fillId="23" borderId="7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4" fillId="16" borderId="8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4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</cellStyleXfs>
  <cellXfs count="255">
    <xf numFmtId="0" fontId="0" fillId="0" borderId="0" xfId="0"/>
    <xf numFmtId="0" fontId="11" fillId="0" borderId="0" xfId="501"/>
    <xf numFmtId="0" fontId="11" fillId="0" borderId="0" xfId="501" applyAlignment="1">
      <alignment horizontal="right"/>
    </xf>
    <xf numFmtId="0" fontId="21" fillId="0" borderId="0" xfId="501" applyFont="1"/>
    <xf numFmtId="0" fontId="22" fillId="0" borderId="0" xfId="501" applyFont="1" applyAlignment="1">
      <alignment horizontal="left"/>
    </xf>
    <xf numFmtId="0" fontId="23" fillId="0" borderId="0" xfId="501" applyFont="1"/>
    <xf numFmtId="0" fontId="24" fillId="0" borderId="0" xfId="501" applyFont="1" applyAlignment="1">
      <alignment horizontal="left"/>
    </xf>
    <xf numFmtId="0" fontId="25" fillId="0" borderId="0" xfId="501" applyFont="1"/>
    <xf numFmtId="0" fontId="26" fillId="0" borderId="0" xfId="501" applyFont="1"/>
    <xf numFmtId="0" fontId="21" fillId="0" borderId="0" xfId="501" applyFont="1" applyAlignment="1">
      <alignment horizontal="right"/>
    </xf>
    <xf numFmtId="0" fontId="27" fillId="0" borderId="0" xfId="501" applyFont="1" applyFill="1" applyAlignment="1">
      <alignment horizontal="left"/>
    </xf>
    <xf numFmtId="0" fontId="27" fillId="0" borderId="0" xfId="501" applyFont="1" applyFill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165" fontId="27" fillId="0" borderId="0" xfId="501" applyNumberFormat="1" applyFont="1" applyFill="1" applyAlignment="1">
      <alignment horizontal="left"/>
    </xf>
    <xf numFmtId="165" fontId="28" fillId="0" borderId="0" xfId="501" applyNumberFormat="1" applyFont="1" applyFill="1" applyAlignment="1">
      <alignment horizontal="left"/>
    </xf>
    <xf numFmtId="4" fontId="27" fillId="0" borderId="0" xfId="501" applyNumberFormat="1" applyFont="1" applyFill="1" applyAlignment="1">
      <alignment horizontal="left"/>
    </xf>
    <xf numFmtId="3" fontId="28" fillId="0" borderId="0" xfId="501" applyNumberFormat="1" applyFont="1" applyFill="1" applyAlignment="1">
      <alignment horizontal="left"/>
    </xf>
    <xf numFmtId="0" fontId="29" fillId="0" borderId="0" xfId="501" applyFont="1" applyAlignment="1">
      <alignment horizontal="right"/>
    </xf>
    <xf numFmtId="0" fontId="10" fillId="0" borderId="0" xfId="472" applyNumberFormat="1" applyFont="1" applyFill="1" applyBorder="1" applyAlignment="1" applyProtection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10" fillId="0" borderId="0" xfId="554" applyNumberFormat="1" applyFont="1" applyFill="1" applyBorder="1" applyAlignment="1" applyProtection="1"/>
    <xf numFmtId="0" fontId="0" fillId="0" borderId="0" xfId="0" applyFill="1"/>
    <xf numFmtId="0" fontId="30" fillId="0" borderId="0" xfId="0" applyFont="1" applyFill="1"/>
    <xf numFmtId="0" fontId="31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6" fillId="0" borderId="0" xfId="0" applyFont="1" applyFill="1"/>
    <xf numFmtId="15" fontId="37" fillId="0" borderId="0" xfId="0" applyNumberFormat="1" applyFont="1" applyFill="1" applyAlignment="1">
      <alignment horizontal="left"/>
    </xf>
    <xf numFmtId="3" fontId="36" fillId="0" borderId="0" xfId="0" applyNumberFormat="1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14" fontId="38" fillId="0" borderId="0" xfId="0" applyNumberFormat="1" applyFont="1" applyFill="1" applyAlignment="1">
      <alignment horizontal="left"/>
    </xf>
    <xf numFmtId="0" fontId="37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horizontal="left"/>
    </xf>
    <xf numFmtId="14" fontId="31" fillId="0" borderId="0" xfId="0" applyNumberFormat="1" applyFont="1"/>
    <xf numFmtId="3" fontId="0" fillId="0" borderId="0" xfId="0" applyNumberFormat="1"/>
    <xf numFmtId="3" fontId="31" fillId="0" borderId="0" xfId="0" applyNumberFormat="1" applyFont="1" applyFill="1"/>
    <xf numFmtId="14" fontId="0" fillId="0" borderId="0" xfId="0" applyNumberFormat="1"/>
    <xf numFmtId="3" fontId="3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center"/>
    </xf>
    <xf numFmtId="3" fontId="37" fillId="0" borderId="12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11" fillId="0" borderId="0" xfId="501" applyFill="1"/>
    <xf numFmtId="0" fontId="31" fillId="0" borderId="0" xfId="501" applyFont="1" applyFill="1"/>
    <xf numFmtId="166" fontId="31" fillId="0" borderId="0" xfId="501" applyNumberFormat="1" applyFont="1" applyFill="1"/>
    <xf numFmtId="0" fontId="37" fillId="0" borderId="0" xfId="501" applyFont="1" applyFill="1"/>
    <xf numFmtId="0" fontId="33" fillId="0" borderId="0" xfId="501" applyFont="1" applyFill="1"/>
    <xf numFmtId="0" fontId="34" fillId="0" borderId="0" xfId="501" applyFont="1" applyFill="1"/>
    <xf numFmtId="0" fontId="32" fillId="0" borderId="0" xfId="501" applyFont="1" applyFill="1"/>
    <xf numFmtId="0" fontId="36" fillId="0" borderId="0" xfId="501" applyFont="1" applyFill="1"/>
    <xf numFmtId="15" fontId="37" fillId="0" borderId="0" xfId="501" applyNumberFormat="1" applyFont="1" applyFill="1" applyAlignment="1">
      <alignment horizontal="left"/>
    </xf>
    <xf numFmtId="4" fontId="36" fillId="0" borderId="0" xfId="501" applyNumberFormat="1" applyFont="1" applyFill="1" applyAlignment="1">
      <alignment horizontal="left"/>
    </xf>
    <xf numFmtId="0" fontId="38" fillId="0" borderId="0" xfId="501" applyFont="1" applyFill="1"/>
    <xf numFmtId="0" fontId="39" fillId="0" borderId="0" xfId="501" applyFont="1" applyFill="1"/>
    <xf numFmtId="0" fontId="37" fillId="0" borderId="10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 vertical="center" wrapText="1"/>
    </xf>
    <xf numFmtId="0" fontId="31" fillId="0" borderId="11" xfId="501" applyFont="1" applyFill="1" applyBorder="1" applyAlignment="1">
      <alignment horizontal="center"/>
    </xf>
    <xf numFmtId="0" fontId="31" fillId="0" borderId="0" xfId="501" applyFont="1" applyFill="1" applyAlignment="1">
      <alignment horizontal="center"/>
    </xf>
    <xf numFmtId="0" fontId="31" fillId="0" borderId="0" xfId="501" applyFont="1" applyFill="1" applyAlignment="1">
      <alignment horizontal="left"/>
    </xf>
    <xf numFmtId="14" fontId="31" fillId="0" borderId="0" xfId="501" applyNumberFormat="1" applyFont="1" applyFill="1"/>
    <xf numFmtId="14" fontId="31" fillId="0" borderId="0" xfId="501" applyNumberFormat="1" applyFont="1" applyFill="1" applyAlignment="1">
      <alignment horizontal="center"/>
    </xf>
    <xf numFmtId="3" fontId="31" fillId="0" borderId="0" xfId="501" applyNumberFormat="1" applyFont="1" applyFill="1" applyBorder="1" applyAlignment="1">
      <alignment horizontal="right" vertical="center" wrapText="1"/>
    </xf>
    <xf numFmtId="0" fontId="31" fillId="0" borderId="0" xfId="501" applyFont="1" applyFill="1" applyAlignment="1">
      <alignment horizontal="right" textRotation="180"/>
    </xf>
    <xf numFmtId="3" fontId="31" fillId="0" borderId="0" xfId="501" applyNumberFormat="1" applyFont="1" applyFill="1"/>
    <xf numFmtId="0" fontId="31" fillId="0" borderId="11" xfId="501" applyFont="1" applyFill="1" applyBorder="1"/>
    <xf numFmtId="0" fontId="31" fillId="0" borderId="11" xfId="501" applyFont="1" applyFill="1" applyBorder="1" applyAlignment="1">
      <alignment horizontal="left"/>
    </xf>
    <xf numFmtId="3" fontId="31" fillId="0" borderId="11" xfId="501" applyNumberFormat="1" applyFont="1" applyFill="1" applyBorder="1" applyAlignment="1">
      <alignment horizontal="right" vertical="center" wrapText="1"/>
    </xf>
    <xf numFmtId="3" fontId="37" fillId="0" borderId="12" xfId="501" applyNumberFormat="1" applyFont="1" applyFill="1" applyBorder="1" applyAlignment="1">
      <alignment horizontal="right" vertical="center" wrapText="1"/>
    </xf>
    <xf numFmtId="0" fontId="30" fillId="0" borderId="0" xfId="501" applyFont="1" applyBorder="1"/>
    <xf numFmtId="0" fontId="11" fillId="0" borderId="0" xfId="501" applyFont="1" applyFill="1"/>
    <xf numFmtId="0" fontId="11" fillId="0" borderId="0" xfId="501" applyFont="1" applyFill="1" applyAlignment="1">
      <alignment horizontal="left"/>
    </xf>
    <xf numFmtId="0" fontId="11" fillId="0" borderId="0" xfId="501" applyFont="1" applyFill="1" applyAlignment="1">
      <alignment horizontal="center"/>
    </xf>
    <xf numFmtId="0" fontId="11" fillId="0" borderId="0" xfId="501" applyFont="1" applyFill="1" applyAlignment="1">
      <alignment horizontal="right"/>
    </xf>
    <xf numFmtId="3" fontId="36" fillId="0" borderId="0" xfId="501" applyNumberFormat="1" applyFont="1" applyFill="1" applyAlignment="1">
      <alignment horizontal="left"/>
    </xf>
    <xf numFmtId="14" fontId="38" fillId="0" borderId="0" xfId="501" applyNumberFormat="1" applyFont="1" applyFill="1" applyAlignment="1">
      <alignment horizontal="left"/>
    </xf>
    <xf numFmtId="4" fontId="31" fillId="0" borderId="0" xfId="501" applyNumberFormat="1" applyFont="1" applyFill="1" applyBorder="1" applyAlignment="1">
      <alignment horizontal="right"/>
    </xf>
    <xf numFmtId="0" fontId="37" fillId="0" borderId="0" xfId="501" applyFont="1" applyFill="1" applyAlignment="1">
      <alignment horizontal="center"/>
    </xf>
    <xf numFmtId="3" fontId="31" fillId="0" borderId="13" xfId="501" applyNumberFormat="1" applyFont="1" applyFill="1" applyBorder="1" applyAlignment="1">
      <alignment horizontal="right" vertical="center" wrapText="1"/>
    </xf>
    <xf numFmtId="3" fontId="11" fillId="0" borderId="0" xfId="501" applyNumberFormat="1" applyFont="1" applyFill="1" applyBorder="1" applyAlignment="1">
      <alignment horizontal="right" vertical="center" wrapText="1"/>
    </xf>
    <xf numFmtId="4" fontId="31" fillId="0" borderId="0" xfId="0" applyNumberFormat="1" applyFont="1" applyFill="1"/>
    <xf numFmtId="166" fontId="33" fillId="0" borderId="0" xfId="504" applyNumberFormat="1" applyFont="1" applyFill="1"/>
    <xf numFmtId="166" fontId="37" fillId="0" borderId="0" xfId="504" applyNumberFormat="1" applyFont="1" applyFill="1" applyAlignment="1">
      <alignment horizontal="left"/>
    </xf>
    <xf numFmtId="166" fontId="36" fillId="0" borderId="0" xfId="504" applyNumberFormat="1" applyFont="1" applyFill="1" applyAlignment="1">
      <alignment horizontal="left"/>
    </xf>
    <xf numFmtId="166" fontId="38" fillId="0" borderId="0" xfId="504" applyNumberFormat="1" applyFont="1" applyFill="1" applyAlignment="1">
      <alignment horizontal="left"/>
    </xf>
    <xf numFmtId="3" fontId="37" fillId="0" borderId="12" xfId="504" applyNumberFormat="1" applyFont="1" applyFill="1" applyBorder="1" applyAlignment="1">
      <alignment horizontal="right" vertical="center" wrapText="1"/>
    </xf>
    <xf numFmtId="3" fontId="10" fillId="0" borderId="0" xfId="472" applyNumberFormat="1" applyFont="1" applyFill="1" applyBorder="1" applyAlignment="1" applyProtection="1"/>
    <xf numFmtId="3" fontId="11" fillId="0" borderId="0" xfId="501" applyNumberFormat="1" applyFill="1"/>
    <xf numFmtId="3" fontId="33" fillId="0" borderId="0" xfId="501" applyNumberFormat="1" applyFont="1" applyFill="1"/>
    <xf numFmtId="3" fontId="37" fillId="0" borderId="10" xfId="501" applyNumberFormat="1" applyFont="1" applyFill="1" applyBorder="1" applyAlignment="1">
      <alignment horizontal="center" vertical="center" wrapText="1"/>
    </xf>
    <xf numFmtId="3" fontId="31" fillId="0" borderId="11" xfId="501" applyNumberFormat="1" applyFont="1" applyFill="1" applyBorder="1" applyAlignment="1">
      <alignment horizontal="center" vertical="center" wrapText="1"/>
    </xf>
    <xf numFmtId="0" fontId="44" fillId="0" borderId="0" xfId="501" applyFont="1" applyFill="1" applyAlignment="1">
      <alignment horizontal="center"/>
    </xf>
    <xf numFmtId="0" fontId="44" fillId="0" borderId="0" xfId="501" applyFont="1" applyFill="1"/>
    <xf numFmtId="14" fontId="44" fillId="0" borderId="0" xfId="501" applyNumberFormat="1" applyFont="1" applyFill="1"/>
    <xf numFmtId="14" fontId="44" fillId="0" borderId="0" xfId="501" applyNumberFormat="1" applyFont="1" applyFill="1" applyAlignment="1">
      <alignment horizontal="center"/>
    </xf>
    <xf numFmtId="3" fontId="44" fillId="0" borderId="0" xfId="501" applyNumberFormat="1" applyFont="1" applyFill="1"/>
    <xf numFmtId="4" fontId="44" fillId="0" borderId="0" xfId="501" applyNumberFormat="1" applyFont="1" applyFill="1" applyBorder="1" applyAlignment="1">
      <alignment horizontal="right"/>
    </xf>
    <xf numFmtId="0" fontId="11" fillId="0" borderId="0" xfId="501" applyFill="1" applyAlignment="1">
      <alignment horizontal="center"/>
    </xf>
    <xf numFmtId="0" fontId="38" fillId="0" borderId="0" xfId="501" applyFont="1" applyFill="1" applyAlignment="1">
      <alignment horizontal="center"/>
    </xf>
    <xf numFmtId="0" fontId="36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1" fillId="0" borderId="0" xfId="501" applyNumberFormat="1" applyFont="1" applyFill="1" applyAlignment="1">
      <alignment horizontal="left"/>
    </xf>
    <xf numFmtId="3" fontId="11" fillId="0" borderId="0" xfId="501" applyNumberFormat="1" applyFont="1" applyFill="1"/>
    <xf numFmtId="3" fontId="38" fillId="0" borderId="0" xfId="501" applyNumberFormat="1" applyFont="1" applyFill="1" applyAlignment="1">
      <alignment horizontal="left"/>
    </xf>
    <xf numFmtId="3" fontId="31" fillId="0" borderId="11" xfId="501" applyNumberFormat="1" applyFont="1" applyFill="1" applyBorder="1"/>
    <xf numFmtId="0" fontId="37" fillId="0" borderId="0" xfId="501" applyFont="1" applyFill="1" applyAlignment="1">
      <alignment horizontal="left"/>
    </xf>
    <xf numFmtId="0" fontId="32" fillId="0" borderId="0" xfId="501" applyFont="1" applyFill="1" applyAlignment="1">
      <alignment horizontal="left"/>
    </xf>
    <xf numFmtId="0" fontId="36" fillId="0" borderId="0" xfId="501" applyFont="1" applyFill="1" applyAlignment="1">
      <alignment horizontal="left"/>
    </xf>
    <xf numFmtId="0" fontId="10" fillId="0" borderId="0" xfId="472" applyNumberFormat="1" applyFont="1" applyFill="1" applyBorder="1" applyAlignment="1" applyProtection="1">
      <alignment horizontal="left"/>
    </xf>
    <xf numFmtId="166" fontId="37" fillId="0" borderId="0" xfId="504" applyNumberFormat="1" applyFont="1" applyFill="1" applyBorder="1" applyAlignment="1">
      <alignment horizontal="center" vertical="center" wrapText="1"/>
    </xf>
    <xf numFmtId="3" fontId="31" fillId="0" borderId="0" xfId="645" applyNumberFormat="1" applyFont="1" applyFill="1" applyBorder="1" applyAlignment="1">
      <alignment horizontal="center"/>
    </xf>
    <xf numFmtId="0" fontId="34" fillId="0" borderId="0" xfId="645" applyFont="1" applyFill="1"/>
    <xf numFmtId="0" fontId="32" fillId="0" borderId="0" xfId="645" applyFont="1" applyFill="1"/>
    <xf numFmtId="0" fontId="36" fillId="0" borderId="0" xfId="645" applyFont="1" applyFill="1"/>
    <xf numFmtId="15" fontId="37" fillId="0" borderId="0" xfId="645" applyNumberFormat="1" applyFont="1" applyFill="1" applyAlignment="1">
      <alignment horizontal="left"/>
    </xf>
    <xf numFmtId="0" fontId="33" fillId="0" borderId="0" xfId="645" applyFont="1" applyFill="1"/>
    <xf numFmtId="4" fontId="36" fillId="0" borderId="0" xfId="0" applyNumberFormat="1" applyFont="1" applyFill="1" applyAlignment="1">
      <alignment horizontal="left"/>
    </xf>
    <xf numFmtId="0" fontId="38" fillId="0" borderId="0" xfId="645" applyFont="1" applyFill="1"/>
    <xf numFmtId="0" fontId="39" fillId="0" borderId="0" xfId="645" applyFont="1" applyFill="1"/>
    <xf numFmtId="14" fontId="38" fillId="0" borderId="0" xfId="645" applyNumberFormat="1" applyFont="1" applyFill="1" applyAlignment="1">
      <alignment horizontal="left"/>
    </xf>
    <xf numFmtId="0" fontId="43" fillId="0" borderId="0" xfId="645" applyFill="1"/>
    <xf numFmtId="0" fontId="31" fillId="0" borderId="0" xfId="645" applyFont="1" applyFill="1"/>
    <xf numFmtId="0" fontId="11" fillId="0" borderId="0" xfId="645" applyFont="1" applyFill="1"/>
    <xf numFmtId="3" fontId="37" fillId="0" borderId="14" xfId="0" applyNumberFormat="1" applyFont="1" applyFill="1" applyBorder="1" applyAlignment="1">
      <alignment horizontal="right" vertical="center" wrapText="1"/>
    </xf>
    <xf numFmtId="4" fontId="37" fillId="0" borderId="14" xfId="0" applyNumberFormat="1" applyFont="1" applyFill="1" applyBorder="1" applyAlignment="1">
      <alignment horizontal="right" vertical="center" wrapText="1"/>
    </xf>
    <xf numFmtId="0" fontId="47" fillId="0" borderId="0" xfId="0" applyFont="1" applyFill="1"/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0" fontId="41" fillId="0" borderId="0" xfId="505" applyFont="1" applyFill="1"/>
    <xf numFmtId="0" fontId="37" fillId="0" borderId="0" xfId="0" applyFont="1" applyFill="1" applyAlignment="1">
      <alignment horizontal="left"/>
    </xf>
    <xf numFmtId="0" fontId="37" fillId="0" borderId="11" xfId="501" applyFont="1" applyFill="1" applyBorder="1"/>
    <xf numFmtId="164" fontId="37" fillId="0" borderId="12" xfId="644" applyFont="1" applyFill="1" applyBorder="1" applyAlignment="1">
      <alignment horizontal="right" vertical="center" wrapText="1"/>
    </xf>
    <xf numFmtId="164" fontId="31" fillId="0" borderId="0" xfId="644" applyFont="1" applyFill="1"/>
    <xf numFmtId="0" fontId="31" fillId="0" borderId="0" xfId="504" applyFont="1" applyFill="1" applyAlignment="1">
      <alignment vertical="center" wrapText="1"/>
    </xf>
    <xf numFmtId="4" fontId="37" fillId="0" borderId="12" xfId="504" applyNumberFormat="1" applyFont="1" applyFill="1" applyBorder="1" applyAlignment="1">
      <alignment horizontal="right" vertical="center" wrapText="1"/>
    </xf>
    <xf numFmtId="3" fontId="41" fillId="0" borderId="0" xfId="0" applyNumberFormat="1" applyFont="1"/>
    <xf numFmtId="0" fontId="41" fillId="0" borderId="0" xfId="505" applyFont="1" applyBorder="1"/>
    <xf numFmtId="0" fontId="41" fillId="0" borderId="0" xfId="505" applyFont="1" applyBorder="1" applyAlignment="1"/>
    <xf numFmtId="0" fontId="48" fillId="0" borderId="0" xfId="0" applyFont="1"/>
    <xf numFmtId="0" fontId="41" fillId="0" borderId="0" xfId="501" applyFont="1" applyFill="1" applyAlignment="1">
      <alignment horizontal="left"/>
    </xf>
    <xf numFmtId="3" fontId="48" fillId="0" borderId="0" xfId="0" applyNumberFormat="1" applyFont="1"/>
    <xf numFmtId="0" fontId="31" fillId="0" borderId="0" xfId="0" applyFont="1" applyFill="1" applyAlignment="1">
      <alignment horizontal="center" wrapText="1"/>
    </xf>
    <xf numFmtId="166" fontId="50" fillId="0" borderId="0" xfId="501" applyNumberFormat="1" applyFont="1" applyFill="1" applyAlignment="1">
      <alignment horizontal="center"/>
    </xf>
    <xf numFmtId="166" fontId="50" fillId="0" borderId="0" xfId="501" applyNumberFormat="1" applyFont="1" applyFill="1"/>
    <xf numFmtId="0" fontId="30" fillId="0" borderId="0" xfId="501" applyFont="1" applyFill="1"/>
    <xf numFmtId="0" fontId="30" fillId="0" borderId="0" xfId="504" applyFont="1" applyFill="1"/>
    <xf numFmtId="0" fontId="52" fillId="0" borderId="0" xfId="504" applyFont="1" applyFill="1"/>
    <xf numFmtId="0" fontId="52" fillId="0" borderId="0" xfId="501" applyFont="1" applyFill="1"/>
    <xf numFmtId="0" fontId="53" fillId="0" borderId="0" xfId="504" applyFont="1" applyFill="1"/>
    <xf numFmtId="0" fontId="42" fillId="0" borderId="0" xfId="504" applyFont="1" applyFill="1"/>
    <xf numFmtId="15" fontId="54" fillId="0" borderId="0" xfId="645" applyNumberFormat="1" applyFont="1" applyFill="1" applyAlignment="1">
      <alignment horizontal="left"/>
    </xf>
    <xf numFmtId="4" fontId="42" fillId="0" borderId="0" xfId="0" applyNumberFormat="1" applyFont="1" applyFill="1" applyAlignment="1">
      <alignment horizontal="left"/>
    </xf>
    <xf numFmtId="0" fontId="55" fillId="0" borderId="0" xfId="504" applyFont="1" applyFill="1"/>
    <xf numFmtId="0" fontId="56" fillId="0" borderId="0" xfId="504" applyFont="1" applyFill="1"/>
    <xf numFmtId="0" fontId="41" fillId="0" borderId="0" xfId="501" applyFont="1" applyFill="1"/>
    <xf numFmtId="0" fontId="41" fillId="0" borderId="0" xfId="504" applyFont="1" applyFill="1"/>
    <xf numFmtId="0" fontId="30" fillId="0" borderId="0" xfId="504" applyFont="1" applyFill="1" applyAlignment="1">
      <alignment horizontal="center"/>
    </xf>
    <xf numFmtId="14" fontId="41" fillId="0" borderId="0" xfId="504" applyNumberFormat="1" applyFont="1" applyFill="1"/>
    <xf numFmtId="0" fontId="54" fillId="0" borderId="0" xfId="504" applyFont="1" applyFill="1" applyBorder="1" applyAlignment="1">
      <alignment horizontal="center" vertical="center" wrapText="1"/>
    </xf>
    <xf numFmtId="167" fontId="31" fillId="0" borderId="0" xfId="644" applyNumberFormat="1" applyFont="1" applyFill="1"/>
    <xf numFmtId="167" fontId="33" fillId="0" borderId="0" xfId="644" applyNumberFormat="1" applyFont="1" applyFill="1"/>
    <xf numFmtId="167" fontId="37" fillId="0" borderId="10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right"/>
    </xf>
    <xf numFmtId="167" fontId="37" fillId="0" borderId="17" xfId="644" applyNumberFormat="1" applyFont="1" applyFill="1" applyBorder="1"/>
    <xf numFmtId="167" fontId="37" fillId="0" borderId="0" xfId="644" applyNumberFormat="1" applyFont="1" applyFill="1" applyBorder="1"/>
    <xf numFmtId="167" fontId="37" fillId="0" borderId="18" xfId="644" applyNumberFormat="1" applyFont="1" applyFill="1" applyBorder="1" applyAlignment="1">
      <alignment horizontal="center" vertical="center" wrapText="1"/>
    </xf>
    <xf numFmtId="167" fontId="50" fillId="0" borderId="0" xfId="644" applyNumberFormat="1" applyFont="1" applyFill="1" applyAlignment="1">
      <alignment horizontal="right"/>
    </xf>
    <xf numFmtId="167" fontId="50" fillId="0" borderId="0" xfId="644" applyNumberFormat="1" applyFont="1" applyFill="1"/>
    <xf numFmtId="0" fontId="57" fillId="0" borderId="0" xfId="0" applyFont="1" applyFill="1" applyBorder="1" applyAlignment="1">
      <alignment horizontal="left" vertical="center"/>
    </xf>
    <xf numFmtId="164" fontId="37" fillId="0" borderId="17" xfId="644" applyNumberFormat="1" applyFont="1" applyFill="1" applyBorder="1"/>
    <xf numFmtId="167" fontId="49" fillId="0" borderId="0" xfId="644" applyNumberFormat="1" applyFont="1" applyFill="1" applyBorder="1" applyAlignment="1">
      <alignment horizontal="right" vertical="center"/>
    </xf>
    <xf numFmtId="164" fontId="51" fillId="0" borderId="0" xfId="644" applyNumberFormat="1" applyFont="1" applyFill="1"/>
    <xf numFmtId="0" fontId="30" fillId="0" borderId="0" xfId="504" applyFont="1" applyFill="1" applyBorder="1" applyAlignment="1">
      <alignment horizontal="center"/>
    </xf>
    <xf numFmtId="0" fontId="41" fillId="0" borderId="0" xfId="501" applyFont="1" applyFill="1" applyBorder="1" applyAlignment="1">
      <alignment horizontal="left"/>
    </xf>
    <xf numFmtId="14" fontId="31" fillId="0" borderId="0" xfId="504" applyNumberFormat="1" applyFont="1" applyFill="1" applyBorder="1"/>
    <xf numFmtId="14" fontId="31" fillId="0" borderId="0" xfId="504" applyNumberFormat="1" applyFont="1" applyFill="1" applyBorder="1" applyAlignment="1">
      <alignment horizontal="center"/>
    </xf>
    <xf numFmtId="0" fontId="10" fillId="0" borderId="0" xfId="554" applyNumberFormat="1" applyFill="1" applyBorder="1" applyAlignment="1" applyProtection="1"/>
    <xf numFmtId="0" fontId="36" fillId="0" borderId="0" xfId="0" applyFont="1" applyAlignment="1">
      <alignment horizontal="left" vertical="center"/>
    </xf>
    <xf numFmtId="0" fontId="35" fillId="0" borderId="0" xfId="512" applyFont="1"/>
    <xf numFmtId="0" fontId="36" fillId="0" borderId="0" xfId="0" applyFont="1" applyAlignment="1">
      <alignment horizontal="center" vertical="center"/>
    </xf>
    <xf numFmtId="0" fontId="36" fillId="0" borderId="0" xfId="647" applyFont="1" applyFill="1"/>
    <xf numFmtId="0" fontId="39" fillId="0" borderId="0" xfId="647" applyFont="1" applyFill="1"/>
    <xf numFmtId="14" fontId="38" fillId="0" borderId="0" xfId="647" applyNumberFormat="1" applyFont="1" applyFill="1" applyAlignment="1">
      <alignment horizontal="left"/>
    </xf>
    <xf numFmtId="0" fontId="33" fillId="0" borderId="0" xfId="647" applyFont="1" applyFill="1"/>
    <xf numFmtId="0" fontId="37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 vertical="center" wrapText="1"/>
    </xf>
    <xf numFmtId="0" fontId="31" fillId="0" borderId="19" xfId="647" applyFont="1" applyFill="1" applyBorder="1" applyAlignment="1">
      <alignment horizontal="center"/>
    </xf>
    <xf numFmtId="0" fontId="31" fillId="0" borderId="0" xfId="647" applyFont="1" applyFill="1" applyAlignment="1">
      <alignment horizontal="center"/>
    </xf>
    <xf numFmtId="0" fontId="31" fillId="0" borderId="0" xfId="647" applyFont="1" applyFill="1" applyAlignment="1">
      <alignment horizontal="left"/>
    </xf>
    <xf numFmtId="0" fontId="31" fillId="0" borderId="0" xfId="647" applyFont="1" applyFill="1"/>
    <xf numFmtId="3" fontId="31" fillId="0" borderId="0" xfId="647" applyNumberFormat="1" applyFont="1" applyFill="1"/>
    <xf numFmtId="4" fontId="31" fillId="0" borderId="0" xfId="647" applyNumberFormat="1" applyFont="1" applyFill="1" applyBorder="1"/>
    <xf numFmtId="0" fontId="31" fillId="0" borderId="0" xfId="647" applyFont="1" applyFill="1" applyBorder="1" applyAlignment="1">
      <alignment horizontal="center"/>
    </xf>
    <xf numFmtId="14" fontId="31" fillId="0" borderId="0" xfId="647" applyNumberFormat="1" applyFont="1" applyFill="1"/>
    <xf numFmtId="0" fontId="37" fillId="0" borderId="0" xfId="647" applyFont="1" applyFill="1" applyAlignment="1">
      <alignment horizontal="left"/>
    </xf>
    <xf numFmtId="0" fontId="43" fillId="0" borderId="0" xfId="647" applyFill="1"/>
    <xf numFmtId="3" fontId="37" fillId="0" borderId="12" xfId="647" applyNumberFormat="1" applyFont="1" applyFill="1" applyBorder="1" applyAlignment="1">
      <alignment horizontal="right" vertical="center" wrapText="1"/>
    </xf>
    <xf numFmtId="168" fontId="37" fillId="0" borderId="12" xfId="648" applyNumberFormat="1" applyFont="1" applyFill="1" applyBorder="1" applyAlignment="1">
      <alignment horizontal="right" vertical="center"/>
    </xf>
    <xf numFmtId="3" fontId="31" fillId="0" borderId="0" xfId="647" applyNumberFormat="1" applyFont="1" applyFill="1" applyBorder="1" applyAlignment="1">
      <alignment horizontal="right" vertical="center" wrapText="1"/>
    </xf>
    <xf numFmtId="0" fontId="32" fillId="0" borderId="0" xfId="647" applyFont="1" applyFill="1"/>
    <xf numFmtId="15" fontId="37" fillId="0" borderId="0" xfId="647" applyNumberFormat="1" applyFont="1" applyFill="1" applyAlignment="1">
      <alignment horizontal="left"/>
    </xf>
    <xf numFmtId="0" fontId="32" fillId="0" borderId="0" xfId="649" applyFont="1" applyFill="1"/>
    <xf numFmtId="0" fontId="36" fillId="0" borderId="0" xfId="649" applyFont="1" applyFill="1"/>
    <xf numFmtId="4" fontId="36" fillId="0" borderId="0" xfId="649" applyNumberFormat="1" applyFont="1" applyFill="1" applyAlignment="1">
      <alignment horizontal="left"/>
    </xf>
    <xf numFmtId="3" fontId="36" fillId="0" borderId="0" xfId="649" applyNumberFormat="1" applyFont="1" applyFill="1" applyAlignment="1">
      <alignment horizontal="left"/>
    </xf>
    <xf numFmtId="0" fontId="33" fillId="0" borderId="0" xfId="649" applyFont="1" applyFill="1"/>
    <xf numFmtId="0" fontId="43" fillId="0" borderId="0" xfId="649" applyFill="1"/>
    <xf numFmtId="0" fontId="11" fillId="0" borderId="0" xfId="649" applyFont="1" applyFill="1" applyAlignment="1">
      <alignment horizontal="left"/>
    </xf>
    <xf numFmtId="4" fontId="37" fillId="0" borderId="12" xfId="501" applyNumberFormat="1" applyFont="1" applyFill="1" applyBorder="1" applyAlignment="1">
      <alignment horizontal="right" vertical="center" wrapText="1"/>
    </xf>
    <xf numFmtId="14" fontId="31" fillId="0" borderId="0" xfId="0" applyNumberFormat="1" applyFont="1" applyFill="1"/>
    <xf numFmtId="3" fontId="43" fillId="0" borderId="0" xfId="649" applyNumberFormat="1" applyFill="1"/>
    <xf numFmtId="14" fontId="31" fillId="0" borderId="0" xfId="647" applyNumberFormat="1" applyFont="1" applyFill="1" applyAlignment="1">
      <alignment horizontal="right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58" fillId="0" borderId="0" xfId="0" applyFont="1" applyFill="1"/>
    <xf numFmtId="0" fontId="31" fillId="0" borderId="22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7" fillId="0" borderId="19" xfId="647" applyFont="1" applyFill="1" applyBorder="1" applyAlignment="1">
      <alignment horizontal="center" vertical="center" wrapText="1"/>
    </xf>
    <xf numFmtId="0" fontId="37" fillId="0" borderId="20" xfId="647" applyFont="1" applyFill="1" applyBorder="1" applyAlignment="1">
      <alignment horizontal="center" vertical="center" wrapText="1"/>
    </xf>
    <xf numFmtId="0" fontId="37" fillId="0" borderId="21" xfId="647" applyFont="1" applyFill="1" applyBorder="1" applyAlignment="1">
      <alignment horizontal="center" vertical="center" wrapText="1"/>
    </xf>
    <xf numFmtId="0" fontId="37" fillId="0" borderId="19" xfId="647" applyFont="1" applyFill="1" applyBorder="1" applyAlignment="1">
      <alignment horizontal="center"/>
    </xf>
    <xf numFmtId="0" fontId="45" fillId="0" borderId="0" xfId="645" applyFont="1" applyFill="1" applyAlignment="1">
      <alignment horizontal="center"/>
    </xf>
    <xf numFmtId="0" fontId="46" fillId="0" borderId="0" xfId="645" applyFont="1" applyFill="1" applyAlignment="1">
      <alignment horizontal="center"/>
    </xf>
    <xf numFmtId="0" fontId="50" fillId="0" borderId="13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7" fillId="0" borderId="10" xfId="0" applyFont="1" applyFill="1" applyBorder="1" applyAlignment="1">
      <alignment horizontal="center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54" fillId="0" borderId="15" xfId="504" applyFont="1" applyFill="1" applyBorder="1" applyAlignment="1">
      <alignment horizontal="center" vertical="center" wrapText="1"/>
    </xf>
    <xf numFmtId="0" fontId="54" fillId="0" borderId="16" xfId="504" applyFont="1" applyFill="1" applyBorder="1" applyAlignment="1">
      <alignment horizontal="center" vertical="center" wrapText="1"/>
    </xf>
    <xf numFmtId="166" fontId="37" fillId="0" borderId="15" xfId="504" applyNumberFormat="1" applyFont="1" applyFill="1" applyBorder="1" applyAlignment="1">
      <alignment horizontal="center" vertical="center" wrapText="1"/>
    </xf>
    <xf numFmtId="167" fontId="37" fillId="0" borderId="10" xfId="644" applyNumberFormat="1" applyFont="1" applyFill="1" applyBorder="1" applyAlignment="1">
      <alignment horizontal="center"/>
    </xf>
    <xf numFmtId="0" fontId="54" fillId="0" borderId="10" xfId="504" applyFont="1" applyFill="1" applyBorder="1" applyAlignment="1">
      <alignment horizontal="center" vertical="center" wrapText="1"/>
    </xf>
    <xf numFmtId="0" fontId="54" fillId="0" borderId="11" xfId="504" applyFont="1" applyFill="1" applyBorder="1" applyAlignment="1">
      <alignment horizontal="center" vertical="center" wrapText="1"/>
    </xf>
    <xf numFmtId="0" fontId="54" fillId="0" borderId="0" xfId="504" applyFont="1" applyFill="1" applyBorder="1" applyAlignment="1">
      <alignment horizontal="center" vertical="center" wrapText="1"/>
    </xf>
    <xf numFmtId="0" fontId="30" fillId="0" borderId="13" xfId="504" applyFont="1" applyFill="1" applyBorder="1" applyAlignment="1">
      <alignment horizontal="center" vertical="center" wrapText="1"/>
    </xf>
    <xf numFmtId="0" fontId="30" fillId="0" borderId="0" xfId="504" applyFont="1" applyFill="1" applyBorder="1" applyAlignment="1">
      <alignment horizontal="center" vertical="center" wrapText="1"/>
    </xf>
    <xf numFmtId="0" fontId="30" fillId="0" borderId="0" xfId="504" applyFont="1" applyFill="1" applyAlignment="1">
      <alignment horizontal="center" vertical="center" wrapText="1"/>
    </xf>
    <xf numFmtId="0" fontId="37" fillId="0" borderId="16" xfId="501" applyFont="1" applyFill="1" applyBorder="1" applyAlignment="1">
      <alignment horizontal="center" vertical="center" wrapText="1"/>
    </xf>
    <xf numFmtId="0" fontId="37" fillId="0" borderId="15" xfId="501" applyFont="1" applyFill="1" applyBorder="1" applyAlignment="1">
      <alignment horizontal="center" vertical="center" wrapText="1"/>
    </xf>
    <xf numFmtId="0" fontId="37" fillId="0" borderId="10" xfId="501" applyFont="1" applyFill="1" applyBorder="1" applyAlignment="1">
      <alignment horizontal="center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13" xfId="501" applyFont="1" applyFill="1" applyBorder="1" applyAlignment="1">
      <alignment horizontal="center" vertical="center" wrapText="1"/>
    </xf>
    <xf numFmtId="0" fontId="31" fillId="0" borderId="0" xfId="501" applyFont="1" applyFill="1" applyBorder="1" applyAlignment="1">
      <alignment horizontal="center" vertical="center" wrapText="1"/>
    </xf>
    <xf numFmtId="3" fontId="37" fillId="0" borderId="15" xfId="501" applyNumberFormat="1" applyFont="1" applyFill="1" applyBorder="1" applyAlignment="1">
      <alignment horizontal="center" vertical="center" wrapText="1"/>
    </xf>
  </cellXfs>
  <cellStyles count="651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 2" xfId="648"/>
    <cellStyle name="Millares 4" xfId="646"/>
    <cellStyle name="Millares 4 2" xfId="650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5" xfId="645"/>
    <cellStyle name="Normal 5 2" xfId="647"/>
    <cellStyle name="Normal 53" xfId="571"/>
    <cellStyle name="Normal 8" xfId="64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443917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2432736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4</xdr:row>
      <xdr:rowOff>29180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tabSelected="1" view="pageBreakPreview" topLeftCell="A16" zoomScaleNormal="100" zoomScaleSheetLayoutView="100" workbookViewId="0">
      <selection activeCell="E32" sqref="E32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178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6850.05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184" t="s">
        <v>122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184" t="s">
        <v>123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184" t="s">
        <v>124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184" t="s">
        <v>125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34</v>
      </c>
      <c r="C27" s="184" t="s">
        <v>126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85"/>
      <c r="D32" s="186"/>
      <c r="E32" s="187"/>
    </row>
    <row r="33" spans="3:5" x14ac:dyDescent="0.2">
      <c r="C33" s="185"/>
      <c r="D33" s="186"/>
      <c r="E33" s="187"/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58"/>
  <sheetViews>
    <sheetView view="pageBreakPreview" topLeftCell="A38" zoomScaleNormal="100" zoomScaleSheetLayoutView="100" workbookViewId="0">
      <selection activeCell="F32" sqref="F32:G32"/>
    </sheetView>
  </sheetViews>
  <sheetFormatPr baseColWidth="10" defaultColWidth="10.375" defaultRowHeight="12.75" x14ac:dyDescent="0.2"/>
  <cols>
    <col min="1" max="1" width="7.25" style="20" customWidth="1"/>
    <col min="2" max="2" width="26.125" style="21" customWidth="1"/>
    <col min="3" max="3" width="16.375" style="20" customWidth="1"/>
    <col min="4" max="4" width="10.375" style="20"/>
    <col min="5" max="5" width="10.375" style="22"/>
    <col min="6" max="6" width="14.375" style="23" bestFit="1" customWidth="1"/>
    <col min="7" max="7" width="13.375" style="20" customWidth="1"/>
    <col min="8" max="8" width="9" style="20" bestFit="1" customWidth="1"/>
    <col min="9" max="9" width="8.5" style="20" customWidth="1"/>
    <col min="10" max="10" width="12.375" style="20" bestFit="1" customWidth="1"/>
    <col min="11" max="16384" width="10.375" style="20"/>
  </cols>
  <sheetData>
    <row r="1" spans="1:17" s="25" customFormat="1" ht="14.25" x14ac:dyDescent="0.2">
      <c r="J1" s="24"/>
      <c r="K1" s="24"/>
      <c r="L1" s="24"/>
      <c r="M1" s="24"/>
    </row>
    <row r="2" spans="1:17" s="25" customFormat="1" ht="14.25" x14ac:dyDescent="0.2">
      <c r="A2" s="128"/>
      <c r="B2" s="128"/>
      <c r="C2" s="128"/>
      <c r="D2" s="128"/>
      <c r="E2" s="128"/>
      <c r="F2" s="128"/>
      <c r="G2" s="128"/>
      <c r="H2" s="128"/>
      <c r="I2" s="128"/>
      <c r="J2" s="24"/>
      <c r="K2" s="24"/>
      <c r="L2" s="24"/>
      <c r="M2" s="24"/>
    </row>
    <row r="3" spans="1:17" s="25" customFormat="1" ht="14.25" x14ac:dyDescent="0.2">
      <c r="A3" s="128"/>
      <c r="B3" s="128"/>
      <c r="C3" s="128"/>
      <c r="D3" s="128"/>
      <c r="E3" s="128"/>
      <c r="F3" s="128"/>
      <c r="G3" s="128"/>
      <c r="H3" s="128"/>
      <c r="I3" s="128"/>
      <c r="J3" s="24"/>
      <c r="K3" s="24"/>
      <c r="L3" s="24"/>
      <c r="M3" s="24"/>
    </row>
    <row r="4" spans="1:17" s="25" customFormat="1" ht="15.75" x14ac:dyDescent="0.25">
      <c r="A4" s="229" t="s">
        <v>37</v>
      </c>
      <c r="B4" s="230"/>
      <c r="C4" s="230"/>
      <c r="D4" s="230"/>
      <c r="E4" s="230"/>
      <c r="F4" s="230"/>
      <c r="G4" s="230"/>
      <c r="H4" s="230"/>
      <c r="I4" s="230"/>
      <c r="J4" s="24"/>
      <c r="K4" s="24"/>
      <c r="L4" s="24"/>
      <c r="M4" s="24"/>
    </row>
    <row r="5" spans="1:17" s="25" customFormat="1" ht="24.75" customHeight="1" x14ac:dyDescent="0.2">
      <c r="A5" s="119" t="s">
        <v>8</v>
      </c>
      <c r="B5" s="120"/>
      <c r="C5" s="121" t="str">
        <f>+indice!D13</f>
        <v>30 de JUNIO de 2022</v>
      </c>
      <c r="D5" s="121"/>
      <c r="E5" s="122"/>
      <c r="F5" s="122"/>
      <c r="G5" s="122"/>
      <c r="H5" s="122"/>
      <c r="I5" s="122"/>
      <c r="J5" s="117"/>
      <c r="K5" s="118"/>
      <c r="L5" s="118"/>
      <c r="M5" s="118"/>
      <c r="N5" s="118"/>
      <c r="O5" s="118"/>
      <c r="P5" s="118"/>
      <c r="Q5" s="118"/>
    </row>
    <row r="6" spans="1:17" s="25" customFormat="1" ht="12.95" customHeight="1" x14ac:dyDescent="0.2">
      <c r="A6" s="29" t="s">
        <v>9</v>
      </c>
      <c r="B6" s="30"/>
      <c r="C6" s="123">
        <f>+indice!D15</f>
        <v>6850.05</v>
      </c>
      <c r="D6" s="32"/>
      <c r="E6" s="28"/>
      <c r="F6" s="28"/>
      <c r="G6" s="28"/>
      <c r="H6" s="28"/>
      <c r="J6" s="117"/>
      <c r="K6" s="118"/>
      <c r="L6" s="118"/>
      <c r="M6" s="118"/>
      <c r="N6" s="118"/>
      <c r="O6" s="118"/>
      <c r="P6" s="118"/>
      <c r="Q6" s="118"/>
    </row>
    <row r="7" spans="1:17" s="25" customFormat="1" ht="12.95" customHeight="1" x14ac:dyDescent="0.2">
      <c r="A7" s="124"/>
      <c r="B7" s="125"/>
      <c r="C7" s="126"/>
      <c r="D7" s="126"/>
      <c r="E7" s="122"/>
      <c r="F7" s="122"/>
      <c r="G7" s="122"/>
      <c r="H7" s="122"/>
      <c r="I7" s="122"/>
    </row>
    <row r="8" spans="1:17" s="25" customFormat="1" ht="12.95" customHeight="1" x14ac:dyDescent="0.2">
      <c r="A8" s="188" t="s">
        <v>10</v>
      </c>
      <c r="B8" s="189"/>
      <c r="C8" s="190"/>
      <c r="D8" s="190"/>
      <c r="E8" s="191"/>
      <c r="F8" s="191"/>
      <c r="G8" s="191"/>
      <c r="H8" s="191"/>
      <c r="I8" s="191"/>
      <c r="J8" s="191"/>
      <c r="K8" s="118"/>
      <c r="L8" s="118"/>
      <c r="M8" s="118"/>
      <c r="N8" s="118"/>
      <c r="O8" s="118"/>
      <c r="P8" s="118"/>
      <c r="Q8" s="118"/>
    </row>
    <row r="9" spans="1:17" s="25" customFormat="1" ht="12.95" customHeight="1" x14ac:dyDescent="0.2">
      <c r="A9" s="225" t="s">
        <v>11</v>
      </c>
      <c r="B9" s="225" t="s">
        <v>12</v>
      </c>
      <c r="C9" s="225" t="s">
        <v>13</v>
      </c>
      <c r="D9" s="225" t="s">
        <v>14</v>
      </c>
      <c r="E9" s="225" t="s">
        <v>15</v>
      </c>
      <c r="F9" s="192" t="s">
        <v>16</v>
      </c>
      <c r="G9" s="228" t="s">
        <v>16</v>
      </c>
      <c r="H9" s="228"/>
      <c r="I9" s="225" t="s">
        <v>17</v>
      </c>
      <c r="J9" s="225" t="s">
        <v>18</v>
      </c>
      <c r="K9" s="118"/>
      <c r="L9" s="118"/>
      <c r="M9" s="118"/>
      <c r="N9" s="118"/>
      <c r="O9" s="118"/>
      <c r="P9" s="118"/>
      <c r="Q9" s="118"/>
    </row>
    <row r="10" spans="1:17" s="25" customFormat="1" ht="12.95" customHeight="1" x14ac:dyDescent="0.2">
      <c r="A10" s="225"/>
      <c r="B10" s="225"/>
      <c r="C10" s="225"/>
      <c r="D10" s="225"/>
      <c r="E10" s="225"/>
      <c r="F10" s="193" t="s">
        <v>19</v>
      </c>
      <c r="G10" s="194" t="s">
        <v>20</v>
      </c>
      <c r="H10" s="194" t="s">
        <v>21</v>
      </c>
      <c r="I10" s="225"/>
      <c r="J10" s="225"/>
      <c r="K10" s="127"/>
      <c r="L10" s="127"/>
      <c r="M10" s="127"/>
      <c r="N10" s="127"/>
      <c r="O10" s="127"/>
      <c r="P10" s="127"/>
      <c r="Q10" s="127"/>
    </row>
    <row r="11" spans="1:17" s="214" customFormat="1" ht="14.25" x14ac:dyDescent="0.2">
      <c r="A11" s="195">
        <v>1</v>
      </c>
      <c r="B11" s="196" t="s">
        <v>64</v>
      </c>
      <c r="C11" s="197" t="s">
        <v>22</v>
      </c>
      <c r="D11" s="201">
        <v>44801</v>
      </c>
      <c r="E11" s="201">
        <v>44800</v>
      </c>
      <c r="F11" s="198">
        <v>125606677</v>
      </c>
      <c r="G11" s="198">
        <f>+F11</f>
        <v>125606677</v>
      </c>
      <c r="H11" s="199">
        <v>0</v>
      </c>
      <c r="I11" s="223" t="s">
        <v>40</v>
      </c>
      <c r="J11" s="200" t="s">
        <v>23</v>
      </c>
      <c r="K11" s="198"/>
      <c r="L11" s="198"/>
      <c r="M11" s="198"/>
      <c r="N11" s="198"/>
    </row>
    <row r="12" spans="1:17" s="214" customFormat="1" ht="14.25" x14ac:dyDescent="0.2">
      <c r="A12" s="195">
        <v>2</v>
      </c>
      <c r="B12" s="196" t="s">
        <v>64</v>
      </c>
      <c r="C12" s="197" t="s">
        <v>22</v>
      </c>
      <c r="D12" s="201">
        <v>44679</v>
      </c>
      <c r="E12" s="201">
        <v>44679</v>
      </c>
      <c r="F12" s="198">
        <v>749419331</v>
      </c>
      <c r="G12" s="198">
        <f t="shared" ref="G12:G30" si="0">+F12</f>
        <v>749419331</v>
      </c>
      <c r="H12" s="199">
        <v>0</v>
      </c>
      <c r="I12" s="224"/>
      <c r="J12" s="200" t="s">
        <v>23</v>
      </c>
    </row>
    <row r="13" spans="1:17" s="214" customFormat="1" ht="14.25" x14ac:dyDescent="0.2">
      <c r="A13" s="195">
        <v>3</v>
      </c>
      <c r="B13" s="196" t="s">
        <v>260</v>
      </c>
      <c r="C13" s="197" t="s">
        <v>22</v>
      </c>
      <c r="D13" s="201">
        <v>44790</v>
      </c>
      <c r="E13" s="201">
        <v>44785</v>
      </c>
      <c r="F13" s="198">
        <v>2832449315</v>
      </c>
      <c r="G13" s="198">
        <f t="shared" si="0"/>
        <v>2832449315</v>
      </c>
      <c r="H13" s="199">
        <v>0</v>
      </c>
      <c r="I13" s="224"/>
      <c r="J13" s="200" t="s">
        <v>23</v>
      </c>
      <c r="K13" s="198"/>
      <c r="L13" s="198"/>
      <c r="M13" s="198"/>
      <c r="N13" s="198"/>
    </row>
    <row r="14" spans="1:17" s="214" customFormat="1" ht="14.25" x14ac:dyDescent="0.2">
      <c r="A14" s="195">
        <v>4</v>
      </c>
      <c r="B14" s="196" t="s">
        <v>260</v>
      </c>
      <c r="C14" s="197" t="s">
        <v>22</v>
      </c>
      <c r="D14" s="201">
        <v>44834</v>
      </c>
      <c r="E14" s="201">
        <v>44829</v>
      </c>
      <c r="F14" s="198">
        <v>3402515068</v>
      </c>
      <c r="G14" s="198">
        <f t="shared" si="0"/>
        <v>3402515068</v>
      </c>
      <c r="H14" s="199">
        <v>0</v>
      </c>
      <c r="I14" s="224"/>
      <c r="J14" s="200" t="s">
        <v>23</v>
      </c>
      <c r="N14" s="218"/>
    </row>
    <row r="15" spans="1:17" s="214" customFormat="1" ht="14.25" x14ac:dyDescent="0.2">
      <c r="A15" s="195">
        <v>5</v>
      </c>
      <c r="B15" s="196" t="s">
        <v>262</v>
      </c>
      <c r="C15" s="197" t="s">
        <v>22</v>
      </c>
      <c r="D15" s="201">
        <v>44715</v>
      </c>
      <c r="E15" s="201">
        <v>44769</v>
      </c>
      <c r="F15" s="198">
        <v>278853802</v>
      </c>
      <c r="G15" s="198">
        <f t="shared" si="0"/>
        <v>278853802</v>
      </c>
      <c r="H15" s="199">
        <v>0</v>
      </c>
      <c r="I15" s="224"/>
      <c r="J15" s="200" t="s">
        <v>23</v>
      </c>
    </row>
    <row r="16" spans="1:17" s="214" customFormat="1" ht="14.25" x14ac:dyDescent="0.2">
      <c r="A16" s="195">
        <v>6</v>
      </c>
      <c r="B16" s="196" t="s">
        <v>262</v>
      </c>
      <c r="C16" s="197" t="s">
        <v>22</v>
      </c>
      <c r="D16" s="201">
        <v>44792</v>
      </c>
      <c r="E16" s="201">
        <v>44792</v>
      </c>
      <c r="F16" s="198">
        <v>318737821</v>
      </c>
      <c r="G16" s="198">
        <f t="shared" si="0"/>
        <v>318737821</v>
      </c>
      <c r="H16" s="199">
        <v>0</v>
      </c>
      <c r="I16" s="224"/>
      <c r="J16" s="200" t="s">
        <v>23</v>
      </c>
    </row>
    <row r="17" spans="1:17" s="214" customFormat="1" ht="14.25" x14ac:dyDescent="0.2">
      <c r="A17" s="195">
        <v>7</v>
      </c>
      <c r="B17" s="196" t="s">
        <v>261</v>
      </c>
      <c r="C17" s="197" t="s">
        <v>22</v>
      </c>
      <c r="D17" s="201">
        <v>44813</v>
      </c>
      <c r="E17" s="201">
        <v>44617</v>
      </c>
      <c r="F17" s="198">
        <v>1386036164</v>
      </c>
      <c r="G17" s="198">
        <f t="shared" si="0"/>
        <v>1386036164</v>
      </c>
      <c r="H17" s="199">
        <v>0</v>
      </c>
      <c r="I17" s="224"/>
      <c r="J17" s="200" t="s">
        <v>23</v>
      </c>
    </row>
    <row r="18" spans="1:17" s="214" customFormat="1" ht="14.25" x14ac:dyDescent="0.2">
      <c r="A18" s="195">
        <v>8</v>
      </c>
      <c r="B18" s="196" t="s">
        <v>55</v>
      </c>
      <c r="C18" s="197" t="s">
        <v>22</v>
      </c>
      <c r="D18" s="201">
        <v>44762</v>
      </c>
      <c r="E18" s="201">
        <v>44752</v>
      </c>
      <c r="F18" s="198">
        <v>89072261</v>
      </c>
      <c r="G18" s="198">
        <f t="shared" si="0"/>
        <v>89072261</v>
      </c>
      <c r="H18" s="199">
        <v>0</v>
      </c>
      <c r="I18" s="224"/>
      <c r="J18" s="200" t="s">
        <v>23</v>
      </c>
    </row>
    <row r="19" spans="1:17" s="214" customFormat="1" ht="14.25" x14ac:dyDescent="0.2">
      <c r="A19" s="195">
        <v>9</v>
      </c>
      <c r="B19" s="196" t="s">
        <v>55</v>
      </c>
      <c r="C19" s="197" t="s">
        <v>22</v>
      </c>
      <c r="D19" s="201">
        <v>44794</v>
      </c>
      <c r="E19" s="201">
        <v>44788</v>
      </c>
      <c r="F19" s="198">
        <v>86646155</v>
      </c>
      <c r="G19" s="198">
        <f t="shared" si="0"/>
        <v>86646155</v>
      </c>
      <c r="H19" s="199">
        <v>0</v>
      </c>
      <c r="I19" s="224"/>
      <c r="J19" s="200" t="s">
        <v>23</v>
      </c>
    </row>
    <row r="20" spans="1:17" s="214" customFormat="1" ht="14.25" x14ac:dyDescent="0.2">
      <c r="A20" s="195">
        <v>10</v>
      </c>
      <c r="B20" s="196" t="s">
        <v>55</v>
      </c>
      <c r="C20" s="197" t="s">
        <v>22</v>
      </c>
      <c r="D20" s="201">
        <v>44794</v>
      </c>
      <c r="E20" s="201">
        <v>44788</v>
      </c>
      <c r="F20" s="198">
        <v>1115724892</v>
      </c>
      <c r="G20" s="198">
        <f t="shared" si="0"/>
        <v>1115724892</v>
      </c>
      <c r="H20" s="199">
        <v>0</v>
      </c>
      <c r="I20" s="224"/>
      <c r="J20" s="200" t="s">
        <v>23</v>
      </c>
      <c r="K20" s="198"/>
      <c r="L20" s="198"/>
      <c r="M20" s="198"/>
      <c r="N20" s="198"/>
    </row>
    <row r="21" spans="1:17" s="214" customFormat="1" ht="14.25" x14ac:dyDescent="0.2">
      <c r="A21" s="195">
        <v>11</v>
      </c>
      <c r="B21" s="196" t="s">
        <v>55</v>
      </c>
      <c r="C21" s="197" t="s">
        <v>22</v>
      </c>
      <c r="D21" s="201">
        <v>44681</v>
      </c>
      <c r="E21" s="201">
        <v>44859</v>
      </c>
      <c r="F21" s="198">
        <v>6098383562</v>
      </c>
      <c r="G21" s="198">
        <f t="shared" si="0"/>
        <v>6098383562</v>
      </c>
      <c r="H21" s="199">
        <v>0</v>
      </c>
      <c r="I21" s="224"/>
      <c r="J21" s="200" t="s">
        <v>23</v>
      </c>
    </row>
    <row r="22" spans="1:17" s="214" customFormat="1" ht="14.25" x14ac:dyDescent="0.2">
      <c r="A22" s="195">
        <v>12</v>
      </c>
      <c r="B22" s="196" t="s">
        <v>263</v>
      </c>
      <c r="C22" s="197" t="s">
        <v>22</v>
      </c>
      <c r="D22" s="201">
        <v>44715</v>
      </c>
      <c r="E22" s="201">
        <v>44673</v>
      </c>
      <c r="F22" s="198">
        <v>842077664</v>
      </c>
      <c r="G22" s="198">
        <f t="shared" si="0"/>
        <v>842077664</v>
      </c>
      <c r="H22" s="199">
        <v>0</v>
      </c>
      <c r="I22" s="224"/>
      <c r="J22" s="200" t="s">
        <v>23</v>
      </c>
    </row>
    <row r="23" spans="1:17" s="214" customFormat="1" ht="14.25" x14ac:dyDescent="0.2">
      <c r="A23" s="195">
        <v>13</v>
      </c>
      <c r="B23" s="196" t="s">
        <v>264</v>
      </c>
      <c r="C23" s="197" t="s">
        <v>22</v>
      </c>
      <c r="D23" s="201">
        <v>44645</v>
      </c>
      <c r="E23" s="201">
        <v>45000</v>
      </c>
      <c r="F23" s="198">
        <v>344208535</v>
      </c>
      <c r="G23" s="198">
        <f t="shared" si="0"/>
        <v>344208535</v>
      </c>
      <c r="H23" s="199">
        <v>0</v>
      </c>
      <c r="I23" s="224"/>
      <c r="J23" s="200" t="s">
        <v>23</v>
      </c>
    </row>
    <row r="24" spans="1:17" s="214" customFormat="1" ht="14.25" x14ac:dyDescent="0.2">
      <c r="A24" s="195">
        <v>14</v>
      </c>
      <c r="B24" s="196" t="s">
        <v>264</v>
      </c>
      <c r="C24" s="197" t="s">
        <v>22</v>
      </c>
      <c r="D24" s="201">
        <v>44758</v>
      </c>
      <c r="E24" s="201">
        <v>45114</v>
      </c>
      <c r="F24" s="198">
        <v>184052985</v>
      </c>
      <c r="G24" s="198">
        <f t="shared" si="0"/>
        <v>184052985</v>
      </c>
      <c r="H24" s="199">
        <v>0</v>
      </c>
      <c r="I24" s="224"/>
      <c r="J24" s="200" t="s">
        <v>23</v>
      </c>
    </row>
    <row r="25" spans="1:17" s="214" customFormat="1" ht="14.25" x14ac:dyDescent="0.2">
      <c r="A25" s="195">
        <v>15</v>
      </c>
      <c r="B25" s="196" t="s">
        <v>264</v>
      </c>
      <c r="C25" s="197" t="s">
        <v>22</v>
      </c>
      <c r="D25" s="201">
        <v>44608</v>
      </c>
      <c r="E25" s="219">
        <v>44973</v>
      </c>
      <c r="F25" s="198">
        <v>791672187</v>
      </c>
      <c r="G25" s="198">
        <f t="shared" si="0"/>
        <v>791672187</v>
      </c>
      <c r="H25" s="199">
        <v>0</v>
      </c>
      <c r="I25" s="224"/>
      <c r="J25" s="200" t="s">
        <v>23</v>
      </c>
    </row>
    <row r="26" spans="1:17" s="214" customFormat="1" ht="14.25" x14ac:dyDescent="0.2">
      <c r="A26" s="195">
        <v>16</v>
      </c>
      <c r="B26" s="196" t="s">
        <v>264</v>
      </c>
      <c r="C26" s="197" t="s">
        <v>22</v>
      </c>
      <c r="D26" s="201">
        <v>44667</v>
      </c>
      <c r="E26" s="201">
        <v>45032</v>
      </c>
      <c r="F26" s="198">
        <v>352494227</v>
      </c>
      <c r="G26" s="198">
        <f t="shared" si="0"/>
        <v>352494227</v>
      </c>
      <c r="H26" s="199">
        <v>0</v>
      </c>
      <c r="I26" s="224"/>
      <c r="J26" s="200" t="s">
        <v>23</v>
      </c>
    </row>
    <row r="27" spans="1:17" s="214" customFormat="1" ht="14.25" x14ac:dyDescent="0.2">
      <c r="A27" s="195">
        <v>17</v>
      </c>
      <c r="B27" s="51" t="s">
        <v>265</v>
      </c>
      <c r="C27" s="197" t="s">
        <v>22</v>
      </c>
      <c r="D27" s="201">
        <v>44882</v>
      </c>
      <c r="E27" s="201">
        <v>47434</v>
      </c>
      <c r="F27" s="198">
        <v>1801805853</v>
      </c>
      <c r="G27" s="198">
        <f t="shared" si="0"/>
        <v>1801805853</v>
      </c>
      <c r="H27" s="199">
        <v>0</v>
      </c>
      <c r="I27" s="224"/>
      <c r="J27" s="200" t="s">
        <v>23</v>
      </c>
    </row>
    <row r="28" spans="1:17" s="214" customFormat="1" ht="14.25" x14ac:dyDescent="0.2">
      <c r="A28" s="195">
        <v>18</v>
      </c>
      <c r="B28" s="196" t="s">
        <v>266</v>
      </c>
      <c r="C28" s="197" t="s">
        <v>22</v>
      </c>
      <c r="D28" s="201">
        <v>44534</v>
      </c>
      <c r="E28" s="219">
        <v>45232</v>
      </c>
      <c r="F28" s="198">
        <v>761678082</v>
      </c>
      <c r="G28" s="198">
        <f t="shared" si="0"/>
        <v>761678082</v>
      </c>
      <c r="H28" s="199">
        <v>0</v>
      </c>
      <c r="I28" s="224"/>
      <c r="J28" s="200" t="s">
        <v>23</v>
      </c>
    </row>
    <row r="29" spans="1:17" s="214" customFormat="1" ht="14.25" x14ac:dyDescent="0.2">
      <c r="A29" s="195">
        <v>19</v>
      </c>
      <c r="B29" s="51" t="s">
        <v>267</v>
      </c>
      <c r="C29" s="197" t="s">
        <v>22</v>
      </c>
      <c r="D29" s="201">
        <v>44672</v>
      </c>
      <c r="E29" s="201">
        <v>44822</v>
      </c>
      <c r="F29" s="198">
        <v>137063429</v>
      </c>
      <c r="G29" s="198">
        <f t="shared" si="0"/>
        <v>137063429</v>
      </c>
      <c r="H29" s="199">
        <v>0</v>
      </c>
      <c r="I29" s="224"/>
      <c r="J29" s="200" t="s">
        <v>23</v>
      </c>
    </row>
    <row r="30" spans="1:17" s="214" customFormat="1" ht="14.25" x14ac:dyDescent="0.2">
      <c r="A30" s="195">
        <v>20</v>
      </c>
      <c r="B30" s="196" t="s">
        <v>65</v>
      </c>
      <c r="C30" s="197" t="s">
        <v>22</v>
      </c>
      <c r="D30" s="201">
        <v>44558</v>
      </c>
      <c r="E30" s="201">
        <v>45248</v>
      </c>
      <c r="F30" s="198">
        <v>202672748</v>
      </c>
      <c r="G30" s="198">
        <f t="shared" si="0"/>
        <v>202672748</v>
      </c>
      <c r="H30" s="199">
        <v>0</v>
      </c>
      <c r="I30" s="224"/>
      <c r="J30" s="200" t="s">
        <v>23</v>
      </c>
    </row>
    <row r="31" spans="1:17" s="214" customFormat="1" ht="15" thickBot="1" x14ac:dyDescent="0.25">
      <c r="A31" s="195">
        <v>21</v>
      </c>
      <c r="B31" s="196" t="s">
        <v>272</v>
      </c>
      <c r="C31" s="197" t="s">
        <v>273</v>
      </c>
      <c r="D31" s="201">
        <v>44742</v>
      </c>
      <c r="E31" s="201">
        <v>44743</v>
      </c>
      <c r="F31" s="198">
        <v>1360951408.1199999</v>
      </c>
      <c r="G31" s="198">
        <v>0</v>
      </c>
      <c r="H31" s="199">
        <f>+F31/C6</f>
        <v>198677.58748038334</v>
      </c>
      <c r="I31" s="221"/>
      <c r="J31" s="200"/>
    </row>
    <row r="32" spans="1:17" s="25" customFormat="1" ht="12.95" customHeight="1" thickBot="1" x14ac:dyDescent="0.25">
      <c r="A32" s="197"/>
      <c r="B32" s="202" t="s">
        <v>43</v>
      </c>
      <c r="C32" s="197"/>
      <c r="D32" s="197"/>
      <c r="E32" s="203"/>
      <c r="F32" s="204">
        <f>SUM(F11:F31)</f>
        <v>23262122166.119999</v>
      </c>
      <c r="G32" s="204">
        <f>SUM(G11:G31)</f>
        <v>21901170758</v>
      </c>
      <c r="H32" s="205">
        <f>SUM(H11:H31)</f>
        <v>198677.58748038334</v>
      </c>
      <c r="I32" s="140"/>
      <c r="J32" s="200"/>
      <c r="K32" s="127"/>
      <c r="L32" s="127"/>
      <c r="M32" s="127"/>
      <c r="N32" s="127"/>
      <c r="O32" s="127"/>
      <c r="P32" s="127"/>
      <c r="Q32" s="127"/>
    </row>
    <row r="33" spans="1:17" s="127" customFormat="1" ht="12.95" customHeight="1" thickTop="1" x14ac:dyDescent="0.2">
      <c r="A33" s="188"/>
      <c r="B33" s="196"/>
      <c r="C33" s="197"/>
      <c r="D33" s="197"/>
      <c r="E33" s="195"/>
      <c r="F33" s="206"/>
      <c r="G33" s="197"/>
      <c r="H33" s="197"/>
      <c r="I33" s="140"/>
      <c r="J33" s="200"/>
    </row>
    <row r="34" spans="1:17" s="25" customFormat="1" ht="12.95" customHeight="1" x14ac:dyDescent="0.2">
      <c r="A34" s="188"/>
      <c r="B34" s="196"/>
      <c r="C34" s="197"/>
      <c r="D34" s="197"/>
      <c r="E34" s="195"/>
      <c r="F34" s="206"/>
      <c r="G34" s="197"/>
      <c r="H34" s="197"/>
      <c r="I34" s="140"/>
      <c r="J34" s="200"/>
      <c r="K34" s="129"/>
      <c r="L34" s="129"/>
      <c r="M34" s="129"/>
      <c r="N34" s="129"/>
      <c r="O34" s="129"/>
      <c r="P34" s="129"/>
      <c r="Q34" s="129"/>
    </row>
    <row r="35" spans="1:17" s="25" customFormat="1" ht="12.95" customHeight="1" x14ac:dyDescent="0.2">
      <c r="A35" s="188"/>
      <c r="B35" s="196"/>
      <c r="C35" s="197"/>
      <c r="D35" s="197"/>
      <c r="E35" s="195"/>
      <c r="F35" s="206"/>
      <c r="G35" s="197"/>
      <c r="H35" s="197"/>
      <c r="I35" s="140"/>
      <c r="J35" s="200"/>
      <c r="K35" s="129"/>
      <c r="L35" s="129"/>
      <c r="M35" s="129"/>
      <c r="N35" s="129"/>
      <c r="O35" s="129"/>
      <c r="P35" s="129"/>
      <c r="Q35" s="129"/>
    </row>
    <row r="36" spans="1:17" x14ac:dyDescent="0.2">
      <c r="A36" s="188"/>
      <c r="B36" s="196"/>
      <c r="C36" s="197"/>
      <c r="D36" s="197"/>
      <c r="E36" s="195"/>
      <c r="F36" s="206"/>
      <c r="G36" s="197"/>
      <c r="H36" s="197"/>
      <c r="I36" s="140"/>
      <c r="J36" s="200"/>
    </row>
    <row r="37" spans="1:17" x14ac:dyDescent="0.2">
      <c r="A37" s="207" t="s">
        <v>8</v>
      </c>
      <c r="B37" s="188"/>
      <c r="C37" s="208" t="s">
        <v>259</v>
      </c>
      <c r="D37" s="208"/>
      <c r="E37" s="191"/>
      <c r="F37" s="191"/>
      <c r="G37" s="191"/>
      <c r="H37" s="191"/>
      <c r="I37" s="191"/>
      <c r="J37" s="191"/>
    </row>
    <row r="38" spans="1:17" ht="14.25" x14ac:dyDescent="0.2">
      <c r="A38" s="209" t="s">
        <v>9</v>
      </c>
      <c r="B38" s="210"/>
      <c r="C38" s="211">
        <f>+indice!D15</f>
        <v>6850.05</v>
      </c>
      <c r="D38" s="212"/>
      <c r="E38" s="213"/>
      <c r="F38" s="213"/>
      <c r="G38" s="213"/>
      <c r="H38" s="213"/>
      <c r="I38" s="214"/>
      <c r="J38" s="214"/>
    </row>
    <row r="39" spans="1:17" ht="14.25" x14ac:dyDescent="0.2">
      <c r="A39" s="209"/>
      <c r="B39" s="210"/>
      <c r="C39" s="211"/>
      <c r="D39" s="212"/>
      <c r="E39" s="213"/>
      <c r="F39" s="213"/>
      <c r="G39" s="213"/>
      <c r="H39" s="213"/>
      <c r="I39" s="214"/>
      <c r="J39" s="214"/>
    </row>
    <row r="40" spans="1:17" x14ac:dyDescent="0.2">
      <c r="A40" s="188" t="s">
        <v>24</v>
      </c>
      <c r="B40" s="196"/>
      <c r="C40" s="197"/>
      <c r="D40" s="197"/>
      <c r="E40" s="195"/>
      <c r="F40" s="206"/>
      <c r="G40" s="197"/>
      <c r="H40" s="197"/>
      <c r="I40" s="140"/>
      <c r="J40" s="200"/>
    </row>
    <row r="41" spans="1:17" x14ac:dyDescent="0.2">
      <c r="A41" s="225" t="s">
        <v>11</v>
      </c>
      <c r="B41" s="225" t="s">
        <v>12</v>
      </c>
      <c r="C41" s="226" t="s">
        <v>13</v>
      </c>
      <c r="D41" s="226" t="s">
        <v>14</v>
      </c>
      <c r="E41" s="226" t="s">
        <v>15</v>
      </c>
      <c r="F41" s="192" t="s">
        <v>16</v>
      </c>
      <c r="G41" s="228" t="s">
        <v>16</v>
      </c>
      <c r="H41" s="228"/>
      <c r="I41" s="225" t="s">
        <v>17</v>
      </c>
      <c r="J41" s="225" t="s">
        <v>18</v>
      </c>
    </row>
    <row r="42" spans="1:17" x14ac:dyDescent="0.2">
      <c r="A42" s="225"/>
      <c r="B42" s="225"/>
      <c r="C42" s="227"/>
      <c r="D42" s="227"/>
      <c r="E42" s="227"/>
      <c r="F42" s="193" t="s">
        <v>19</v>
      </c>
      <c r="G42" s="194" t="s">
        <v>20</v>
      </c>
      <c r="H42" s="194" t="s">
        <v>21</v>
      </c>
      <c r="I42" s="225"/>
      <c r="J42" s="225"/>
    </row>
    <row r="43" spans="1:17" x14ac:dyDescent="0.2">
      <c r="A43" s="195">
        <v>1</v>
      </c>
      <c r="B43" s="196" t="s">
        <v>64</v>
      </c>
      <c r="C43" s="197" t="s">
        <v>22</v>
      </c>
      <c r="D43" s="201">
        <v>44679</v>
      </c>
      <c r="E43" s="201">
        <v>45410</v>
      </c>
      <c r="F43" s="198">
        <v>2001548454</v>
      </c>
      <c r="G43" s="198">
        <f>+F43</f>
        <v>2001548454</v>
      </c>
      <c r="H43" s="199">
        <v>0</v>
      </c>
      <c r="I43" s="223" t="s">
        <v>40</v>
      </c>
      <c r="J43" s="200" t="s">
        <v>23</v>
      </c>
    </row>
    <row r="44" spans="1:17" x14ac:dyDescent="0.2">
      <c r="A44" s="195">
        <v>2</v>
      </c>
      <c r="B44" s="196" t="s">
        <v>270</v>
      </c>
      <c r="C44" s="197" t="s">
        <v>22</v>
      </c>
      <c r="D44" s="201">
        <v>44813</v>
      </c>
      <c r="E44" s="201">
        <v>44617</v>
      </c>
      <c r="F44" s="198">
        <v>451421370</v>
      </c>
      <c r="G44" s="198">
        <f t="shared" ref="G44:G52" si="1">+F44</f>
        <v>451421370</v>
      </c>
      <c r="H44" s="199">
        <v>0</v>
      </c>
      <c r="I44" s="224"/>
      <c r="J44" s="200" t="s">
        <v>23</v>
      </c>
    </row>
    <row r="45" spans="1:17" x14ac:dyDescent="0.2">
      <c r="A45" s="195">
        <v>3</v>
      </c>
      <c r="B45" s="196" t="s">
        <v>264</v>
      </c>
      <c r="C45" s="197" t="s">
        <v>22</v>
      </c>
      <c r="D45" s="201">
        <v>44645</v>
      </c>
      <c r="E45" s="201">
        <v>44635</v>
      </c>
      <c r="F45" s="198">
        <v>175665861</v>
      </c>
      <c r="G45" s="198">
        <f t="shared" si="1"/>
        <v>175665861</v>
      </c>
      <c r="H45" s="199">
        <v>0</v>
      </c>
      <c r="I45" s="224"/>
      <c r="J45" s="200" t="s">
        <v>23</v>
      </c>
    </row>
    <row r="46" spans="1:17" x14ac:dyDescent="0.2">
      <c r="A46" s="195">
        <v>4</v>
      </c>
      <c r="B46" s="196" t="s">
        <v>264</v>
      </c>
      <c r="C46" s="197" t="s">
        <v>22</v>
      </c>
      <c r="D46" s="201">
        <v>44758</v>
      </c>
      <c r="E46" s="201">
        <v>44749</v>
      </c>
      <c r="F46" s="198">
        <v>206120088</v>
      </c>
      <c r="G46" s="198">
        <f t="shared" si="1"/>
        <v>206120088</v>
      </c>
      <c r="H46" s="199">
        <v>0</v>
      </c>
      <c r="I46" s="224"/>
      <c r="J46" s="200" t="s">
        <v>23</v>
      </c>
    </row>
    <row r="47" spans="1:17" x14ac:dyDescent="0.2">
      <c r="A47" s="195">
        <v>5</v>
      </c>
      <c r="B47" s="196" t="s">
        <v>264</v>
      </c>
      <c r="C47" s="197" t="s">
        <v>22</v>
      </c>
      <c r="D47" s="201">
        <v>44613</v>
      </c>
      <c r="E47" s="201">
        <v>44608</v>
      </c>
      <c r="F47" s="198">
        <v>258667582</v>
      </c>
      <c r="G47" s="198">
        <f t="shared" si="1"/>
        <v>258667582</v>
      </c>
      <c r="H47" s="199">
        <v>0</v>
      </c>
      <c r="I47" s="224"/>
      <c r="J47" s="200" t="s">
        <v>23</v>
      </c>
    </row>
    <row r="48" spans="1:17" x14ac:dyDescent="0.2">
      <c r="A48" s="195">
        <v>6</v>
      </c>
      <c r="B48" s="196" t="s">
        <v>264</v>
      </c>
      <c r="C48" s="197" t="s">
        <v>22</v>
      </c>
      <c r="D48" s="201">
        <v>44667</v>
      </c>
      <c r="E48" s="201">
        <v>45032</v>
      </c>
      <c r="F48" s="198">
        <v>227104874</v>
      </c>
      <c r="G48" s="198">
        <f t="shared" si="1"/>
        <v>227104874</v>
      </c>
      <c r="H48" s="199">
        <v>0</v>
      </c>
      <c r="I48" s="224"/>
      <c r="J48" s="200" t="s">
        <v>23</v>
      </c>
    </row>
    <row r="49" spans="1:10" x14ac:dyDescent="0.2">
      <c r="A49" s="195">
        <v>7</v>
      </c>
      <c r="B49" s="196" t="s">
        <v>265</v>
      </c>
      <c r="C49" s="197" t="s">
        <v>22</v>
      </c>
      <c r="D49" s="201">
        <v>44448</v>
      </c>
      <c r="E49" s="201">
        <v>44803</v>
      </c>
      <c r="F49" s="198">
        <v>16355524075</v>
      </c>
      <c r="G49" s="198">
        <f t="shared" si="1"/>
        <v>16355524075</v>
      </c>
      <c r="H49" s="199">
        <v>0</v>
      </c>
      <c r="I49" s="224"/>
      <c r="J49" s="200" t="s">
        <v>23</v>
      </c>
    </row>
    <row r="50" spans="1:10" x14ac:dyDescent="0.2">
      <c r="A50" s="195">
        <v>8</v>
      </c>
      <c r="B50" s="196" t="s">
        <v>268</v>
      </c>
      <c r="C50" s="197" t="s">
        <v>22</v>
      </c>
      <c r="D50" s="201">
        <v>44534</v>
      </c>
      <c r="E50" s="201">
        <v>45232</v>
      </c>
      <c r="F50" s="198">
        <v>1312705480</v>
      </c>
      <c r="G50" s="198">
        <f t="shared" si="1"/>
        <v>1312705480</v>
      </c>
      <c r="H50" s="199">
        <v>0</v>
      </c>
      <c r="I50" s="220"/>
      <c r="J50" s="200" t="s">
        <v>23</v>
      </c>
    </row>
    <row r="51" spans="1:10" x14ac:dyDescent="0.2">
      <c r="A51" s="195">
        <v>9</v>
      </c>
      <c r="B51" s="196" t="s">
        <v>269</v>
      </c>
      <c r="C51" s="197" t="s">
        <v>22</v>
      </c>
      <c r="D51" s="201">
        <v>44558</v>
      </c>
      <c r="E51" s="201">
        <v>45248</v>
      </c>
      <c r="F51" s="198">
        <v>441340629</v>
      </c>
      <c r="G51" s="198">
        <f t="shared" si="1"/>
        <v>441340629</v>
      </c>
      <c r="H51" s="199">
        <v>0</v>
      </c>
      <c r="I51" s="220"/>
      <c r="J51" s="200" t="s">
        <v>23</v>
      </c>
    </row>
    <row r="52" spans="1:10" ht="13.5" thickBot="1" x14ac:dyDescent="0.25">
      <c r="A52" s="195">
        <v>10</v>
      </c>
      <c r="B52" s="196" t="s">
        <v>127</v>
      </c>
      <c r="C52" s="197" t="s">
        <v>22</v>
      </c>
      <c r="D52" s="201">
        <v>44715</v>
      </c>
      <c r="E52" s="201">
        <v>44673</v>
      </c>
      <c r="F52" s="198">
        <v>3478117791</v>
      </c>
      <c r="G52" s="198">
        <f t="shared" si="1"/>
        <v>3478117791</v>
      </c>
      <c r="H52" s="199">
        <v>0</v>
      </c>
      <c r="I52" s="220"/>
      <c r="J52" s="200" t="s">
        <v>23</v>
      </c>
    </row>
    <row r="53" spans="1:10" ht="15" thickBot="1" x14ac:dyDescent="0.25">
      <c r="A53" s="89" t="s">
        <v>44</v>
      </c>
      <c r="B53" s="215"/>
      <c r="C53" s="203"/>
      <c r="D53" s="203"/>
      <c r="E53" s="203"/>
      <c r="F53" s="92">
        <f>SUM(F43:F52)</f>
        <v>24908216204</v>
      </c>
      <c r="G53" s="92">
        <f>SUM(G43:G49)</f>
        <v>19676052304</v>
      </c>
      <c r="H53" s="141">
        <v>0</v>
      </c>
      <c r="I53" s="140"/>
      <c r="J53" s="203"/>
    </row>
    <row r="54" spans="1:10" ht="15.75" thickTop="1" thickBot="1" x14ac:dyDescent="0.25">
      <c r="A54" s="89" t="s">
        <v>56</v>
      </c>
      <c r="B54" s="215"/>
      <c r="C54" s="203"/>
      <c r="D54" s="203"/>
      <c r="E54" s="203"/>
      <c r="F54" s="92">
        <f>+F53+F32</f>
        <v>48170338370.119995</v>
      </c>
      <c r="G54" s="92">
        <f>+G53+G32</f>
        <v>41577223062</v>
      </c>
      <c r="H54" s="141">
        <f>+H32+H53</f>
        <v>198677.58748038334</v>
      </c>
      <c r="I54" s="140"/>
      <c r="J54" s="203"/>
    </row>
    <row r="55" spans="1:10" ht="13.5" thickTop="1" x14ac:dyDescent="0.2">
      <c r="F55" s="48"/>
    </row>
    <row r="56" spans="1:10" x14ac:dyDescent="0.2">
      <c r="F56" s="48"/>
    </row>
    <row r="57" spans="1:10" x14ac:dyDescent="0.2">
      <c r="F57" s="48"/>
    </row>
    <row r="58" spans="1:10" x14ac:dyDescent="0.2">
      <c r="F58" s="48"/>
    </row>
  </sheetData>
  <sortState ref="A8:J35">
    <sortCondition ref="E56:E82"/>
  </sortState>
  <mergeCells count="19">
    <mergeCell ref="A4:I4"/>
    <mergeCell ref="A9:A10"/>
    <mergeCell ref="B9:B10"/>
    <mergeCell ref="C9:C10"/>
    <mergeCell ref="D9:D10"/>
    <mergeCell ref="E9:E10"/>
    <mergeCell ref="G9:H9"/>
    <mergeCell ref="I9:I10"/>
    <mergeCell ref="I43:I49"/>
    <mergeCell ref="I11:I30"/>
    <mergeCell ref="J9:J10"/>
    <mergeCell ref="A41:A42"/>
    <mergeCell ref="B41:B42"/>
    <mergeCell ref="C41:C42"/>
    <mergeCell ref="D41:D42"/>
    <mergeCell ref="E41:E42"/>
    <mergeCell ref="G41:H41"/>
    <mergeCell ref="I41:I42"/>
    <mergeCell ref="J41:J42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61" firstPageNumber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2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zoomScaleNormal="100" workbookViewId="0">
      <selection activeCell="F13" sqref="F13:F18"/>
    </sheetView>
  </sheetViews>
  <sheetFormatPr baseColWidth="10" defaultRowHeight="14.25" x14ac:dyDescent="0.2"/>
  <cols>
    <col min="1" max="1" width="4.375" customWidth="1"/>
    <col min="2" max="2" width="47.625" customWidth="1"/>
    <col min="3" max="3" width="7.25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</cols>
  <sheetData>
    <row r="1" spans="1:10" x14ac:dyDescent="0.2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">
      <c r="A6" s="29" t="s">
        <v>8</v>
      </c>
      <c r="B6" s="30"/>
      <c r="C6" s="121" t="str">
        <f>+indice!D13</f>
        <v>30 de JUNIO de 2022</v>
      </c>
      <c r="D6" s="31"/>
      <c r="E6" s="28"/>
      <c r="F6" s="28"/>
      <c r="G6" s="28"/>
      <c r="H6" s="28"/>
      <c r="I6" s="28"/>
      <c r="J6" s="28"/>
    </row>
    <row r="7" spans="1:10" x14ac:dyDescent="0.2">
      <c r="A7" s="29" t="s">
        <v>9</v>
      </c>
      <c r="B7" s="30"/>
      <c r="C7" s="123">
        <f>+indice!D15</f>
        <v>6850.05</v>
      </c>
      <c r="D7" s="32"/>
      <c r="E7" s="28"/>
      <c r="F7" s="28"/>
      <c r="G7" s="28"/>
      <c r="H7" s="28"/>
      <c r="I7" s="28"/>
      <c r="J7" s="28"/>
    </row>
    <row r="8" spans="1:10" x14ac:dyDescent="0.2">
      <c r="A8" s="33"/>
      <c r="B8" s="34"/>
      <c r="C8" s="35"/>
      <c r="D8" s="35"/>
      <c r="E8" s="28"/>
      <c r="F8" s="28"/>
      <c r="G8" s="28"/>
      <c r="H8" s="28"/>
      <c r="I8" s="28"/>
      <c r="J8" s="28"/>
    </row>
    <row r="9" spans="1:10" x14ac:dyDescent="0.2">
      <c r="A9" s="30" t="s">
        <v>10</v>
      </c>
      <c r="B9" s="34"/>
      <c r="C9" s="35"/>
      <c r="D9" s="35"/>
      <c r="E9" s="28"/>
      <c r="F9" s="28"/>
      <c r="G9" s="28"/>
      <c r="H9" s="28"/>
      <c r="I9" s="28"/>
      <c r="J9" s="28"/>
    </row>
    <row r="10" spans="1:10" x14ac:dyDescent="0.2">
      <c r="A10" s="30"/>
      <c r="B10" s="34"/>
      <c r="C10" s="35"/>
      <c r="D10" s="35"/>
      <c r="E10" s="28"/>
      <c r="F10" s="28"/>
      <c r="G10" s="28"/>
      <c r="H10" s="28"/>
      <c r="I10" s="28"/>
      <c r="J10" s="28"/>
    </row>
    <row r="11" spans="1:10" ht="15" thickBot="1" x14ac:dyDescent="0.25">
      <c r="A11" s="237" t="s">
        <v>11</v>
      </c>
      <c r="B11" s="236" t="s">
        <v>12</v>
      </c>
      <c r="C11" s="236" t="s">
        <v>13</v>
      </c>
      <c r="D11" s="236" t="s">
        <v>14</v>
      </c>
      <c r="E11" s="236" t="s">
        <v>15</v>
      </c>
      <c r="F11" s="36" t="s">
        <v>16</v>
      </c>
      <c r="G11" s="235" t="s">
        <v>16</v>
      </c>
      <c r="H11" s="235"/>
      <c r="I11" s="236" t="s">
        <v>17</v>
      </c>
      <c r="J11" s="236" t="s">
        <v>18</v>
      </c>
    </row>
    <row r="12" spans="1:10" ht="15" thickBot="1" x14ac:dyDescent="0.25">
      <c r="A12" s="237"/>
      <c r="B12" s="236"/>
      <c r="C12" s="236"/>
      <c r="D12" s="236"/>
      <c r="E12" s="236"/>
      <c r="F12" s="37" t="s">
        <v>19</v>
      </c>
      <c r="G12" s="38" t="s">
        <v>20</v>
      </c>
      <c r="H12" s="38" t="s">
        <v>21</v>
      </c>
      <c r="I12" s="236"/>
      <c r="J12" s="236"/>
    </row>
    <row r="13" spans="1:10" s="25" customFormat="1" ht="24" x14ac:dyDescent="0.2">
      <c r="A13" s="39">
        <v>1</v>
      </c>
      <c r="B13" s="40" t="s">
        <v>249</v>
      </c>
      <c r="C13" s="148" t="s">
        <v>250</v>
      </c>
      <c r="D13" s="217">
        <v>44456</v>
      </c>
      <c r="E13" s="217">
        <v>44911</v>
      </c>
      <c r="F13" s="43">
        <v>10000000000</v>
      </c>
      <c r="G13" s="43">
        <v>10000000000</v>
      </c>
      <c r="H13" s="87"/>
      <c r="I13" s="231" t="s">
        <v>40</v>
      </c>
      <c r="J13" s="39" t="s">
        <v>23</v>
      </c>
    </row>
    <row r="14" spans="1:10" s="25" customFormat="1" ht="24" x14ac:dyDescent="0.2">
      <c r="A14" s="39">
        <v>2</v>
      </c>
      <c r="B14" s="40" t="s">
        <v>251</v>
      </c>
      <c r="C14" s="148" t="s">
        <v>250</v>
      </c>
      <c r="D14" s="217">
        <v>44553</v>
      </c>
      <c r="E14" s="217">
        <v>45267</v>
      </c>
      <c r="F14" s="43">
        <v>1096778500</v>
      </c>
      <c r="G14" s="43">
        <v>1625079300</v>
      </c>
      <c r="H14" s="87"/>
      <c r="I14" s="232"/>
      <c r="J14" s="39" t="s">
        <v>23</v>
      </c>
    </row>
    <row r="15" spans="1:10" s="25" customFormat="1" ht="24" x14ac:dyDescent="0.2">
      <c r="A15" s="39">
        <v>3</v>
      </c>
      <c r="B15" s="40" t="s">
        <v>252</v>
      </c>
      <c r="C15" s="148" t="s">
        <v>105</v>
      </c>
      <c r="D15" s="217">
        <v>44456</v>
      </c>
      <c r="E15" s="217">
        <v>44911</v>
      </c>
      <c r="F15" s="43">
        <v>1260000000</v>
      </c>
      <c r="G15" s="43">
        <v>1883287671</v>
      </c>
      <c r="H15" s="87"/>
      <c r="I15" s="232"/>
      <c r="J15" s="39" t="s">
        <v>23</v>
      </c>
    </row>
    <row r="16" spans="1:10" s="25" customFormat="1" ht="24" x14ac:dyDescent="0.2">
      <c r="A16" s="39">
        <v>4</v>
      </c>
      <c r="B16" s="40" t="s">
        <v>253</v>
      </c>
      <c r="C16" s="148" t="s">
        <v>105</v>
      </c>
      <c r="D16" s="217">
        <v>44553</v>
      </c>
      <c r="E16" s="217">
        <v>44926</v>
      </c>
      <c r="F16" s="43">
        <v>424027466</v>
      </c>
      <c r="G16" s="43">
        <v>656129704</v>
      </c>
      <c r="H16" s="87"/>
      <c r="I16" s="232"/>
      <c r="J16" s="39" t="s">
        <v>23</v>
      </c>
    </row>
    <row r="17" spans="1:10" s="25" customFormat="1" ht="24" x14ac:dyDescent="0.2">
      <c r="A17" s="39">
        <v>5</v>
      </c>
      <c r="B17" s="40" t="s">
        <v>254</v>
      </c>
      <c r="C17" s="148" t="s">
        <v>105</v>
      </c>
      <c r="D17" s="217">
        <v>44456</v>
      </c>
      <c r="E17" s="217">
        <v>44926</v>
      </c>
      <c r="F17" s="43">
        <v>-1008561643.95</v>
      </c>
      <c r="G17" s="43">
        <v>-1631849315.1900001</v>
      </c>
      <c r="H17" s="87"/>
      <c r="I17" s="232"/>
      <c r="J17" s="39" t="s">
        <v>23</v>
      </c>
    </row>
    <row r="18" spans="1:10" s="25" customFormat="1" ht="24.75" thickBot="1" x14ac:dyDescent="0.25">
      <c r="A18" s="39">
        <v>6</v>
      </c>
      <c r="B18" s="40" t="s">
        <v>255</v>
      </c>
      <c r="C18" s="148" t="s">
        <v>105</v>
      </c>
      <c r="D18" s="217">
        <v>44553</v>
      </c>
      <c r="E18" s="217">
        <v>44926</v>
      </c>
      <c r="F18" s="43">
        <v>-425626720.39999998</v>
      </c>
      <c r="G18" s="43">
        <v>-656426298.98000002</v>
      </c>
      <c r="H18" s="87"/>
      <c r="I18" s="232"/>
      <c r="J18" s="39" t="s">
        <v>23</v>
      </c>
    </row>
    <row r="19" spans="1:10" ht="15" thickBot="1" x14ac:dyDescent="0.25">
      <c r="A19" s="136" t="s">
        <v>43</v>
      </c>
      <c r="C19" s="27"/>
      <c r="D19" s="27"/>
      <c r="F19" s="47">
        <f>SUM(F13:F18)</f>
        <v>11346617601.65</v>
      </c>
      <c r="G19" s="47">
        <f t="shared" ref="G19:H19" si="0">SUM(G13:G18)</f>
        <v>11876221060.83</v>
      </c>
      <c r="H19" s="47">
        <f t="shared" si="0"/>
        <v>0</v>
      </c>
      <c r="I19" s="27"/>
      <c r="J19" s="27"/>
    </row>
    <row r="20" spans="1:10" ht="15" thickTop="1" x14ac:dyDescent="0.2">
      <c r="A20" s="30" t="s">
        <v>24</v>
      </c>
      <c r="C20" s="27"/>
      <c r="D20" s="27"/>
      <c r="E20" s="39"/>
      <c r="F20" s="45"/>
      <c r="G20" s="27"/>
      <c r="H20" s="27"/>
      <c r="I20" s="27"/>
      <c r="J20" s="27"/>
    </row>
    <row r="21" spans="1:10" x14ac:dyDescent="0.2">
      <c r="A21" s="27"/>
      <c r="B21" s="40"/>
      <c r="C21" s="27"/>
      <c r="D21" s="27"/>
      <c r="E21" s="39"/>
      <c r="F21" s="45"/>
      <c r="G21" s="27"/>
      <c r="H21" s="27"/>
      <c r="I21" s="27"/>
      <c r="J21" s="27"/>
    </row>
    <row r="22" spans="1:10" ht="15" thickBot="1" x14ac:dyDescent="0.25">
      <c r="A22" s="237" t="s">
        <v>11</v>
      </c>
      <c r="B22" s="236" t="s">
        <v>12</v>
      </c>
      <c r="C22" s="236" t="s">
        <v>13</v>
      </c>
      <c r="D22" s="236" t="s">
        <v>14</v>
      </c>
      <c r="E22" s="236" t="s">
        <v>15</v>
      </c>
      <c r="F22" s="36" t="s">
        <v>16</v>
      </c>
      <c r="G22" s="235" t="s">
        <v>16</v>
      </c>
      <c r="H22" s="235"/>
      <c r="I22" s="236" t="s">
        <v>17</v>
      </c>
      <c r="J22" s="236" t="s">
        <v>18</v>
      </c>
    </row>
    <row r="23" spans="1:10" ht="15" thickBot="1" x14ac:dyDescent="0.25">
      <c r="A23" s="237"/>
      <c r="B23" s="236"/>
      <c r="C23" s="236"/>
      <c r="D23" s="236"/>
      <c r="E23" s="236"/>
      <c r="F23" s="37" t="s">
        <v>19</v>
      </c>
      <c r="G23" s="38" t="s">
        <v>20</v>
      </c>
      <c r="H23" s="38" t="s">
        <v>21</v>
      </c>
      <c r="I23" s="236"/>
      <c r="J23" s="236"/>
    </row>
    <row r="24" spans="1:10" ht="24" x14ac:dyDescent="0.2">
      <c r="A24" s="39">
        <v>1</v>
      </c>
      <c r="B24" s="40" t="s">
        <v>256</v>
      </c>
      <c r="C24" s="148" t="s">
        <v>250</v>
      </c>
      <c r="D24" s="217">
        <v>44456</v>
      </c>
      <c r="E24" s="41">
        <v>46007</v>
      </c>
      <c r="F24" s="43">
        <v>10000000000</v>
      </c>
      <c r="G24" s="43">
        <v>10000000000</v>
      </c>
      <c r="H24" s="87"/>
      <c r="I24" s="233" t="s">
        <v>40</v>
      </c>
      <c r="J24" s="39" t="s">
        <v>23</v>
      </c>
    </row>
    <row r="25" spans="1:10" ht="24" x14ac:dyDescent="0.2">
      <c r="A25" s="39">
        <v>2</v>
      </c>
      <c r="B25" s="40" t="s">
        <v>257</v>
      </c>
      <c r="C25" s="148" t="s">
        <v>250</v>
      </c>
      <c r="D25" s="217">
        <v>44553</v>
      </c>
      <c r="E25" s="41">
        <v>46007</v>
      </c>
      <c r="F25" s="43">
        <v>7854142000</v>
      </c>
      <c r="G25" s="43">
        <v>7854142000</v>
      </c>
      <c r="H25" s="87"/>
      <c r="I25" s="234"/>
      <c r="J25" s="39" t="s">
        <v>23</v>
      </c>
    </row>
    <row r="26" spans="1:10" ht="24" x14ac:dyDescent="0.2">
      <c r="A26" s="39">
        <v>3</v>
      </c>
      <c r="B26" s="40" t="s">
        <v>252</v>
      </c>
      <c r="C26" s="148" t="s">
        <v>105</v>
      </c>
      <c r="D26" s="217">
        <v>44456</v>
      </c>
      <c r="E26" s="41">
        <v>46007</v>
      </c>
      <c r="F26" s="43">
        <v>1278493150.0799999</v>
      </c>
      <c r="G26" s="43">
        <v>1278493150.0799999</v>
      </c>
      <c r="H26" s="87"/>
      <c r="I26" s="234"/>
      <c r="J26" s="39" t="s">
        <v>23</v>
      </c>
    </row>
    <row r="27" spans="1:10" ht="24" x14ac:dyDescent="0.2">
      <c r="A27" s="39">
        <v>4</v>
      </c>
      <c r="B27" s="40" t="s">
        <v>253</v>
      </c>
      <c r="C27" s="148" t="s">
        <v>105</v>
      </c>
      <c r="D27" s="217">
        <v>44553</v>
      </c>
      <c r="E27" s="41">
        <v>45291</v>
      </c>
      <c r="F27" s="43">
        <v>1266863272</v>
      </c>
      <c r="G27" s="43">
        <v>1266863272</v>
      </c>
      <c r="H27" s="87"/>
      <c r="I27" s="234"/>
      <c r="J27" s="39" t="s">
        <v>23</v>
      </c>
    </row>
    <row r="28" spans="1:10" ht="24" x14ac:dyDescent="0.2">
      <c r="A28" s="39">
        <v>5</v>
      </c>
      <c r="B28" s="40" t="s">
        <v>106</v>
      </c>
      <c r="C28" s="148" t="s">
        <v>105</v>
      </c>
      <c r="D28" s="217">
        <v>44456</v>
      </c>
      <c r="E28" s="41">
        <v>45291</v>
      </c>
      <c r="F28" s="43">
        <v>-1191164383.5699999</v>
      </c>
      <c r="G28" s="43">
        <v>-1191164383.5699999</v>
      </c>
      <c r="H28" s="87"/>
      <c r="I28" s="234"/>
      <c r="J28" s="39" t="s">
        <v>23</v>
      </c>
    </row>
    <row r="29" spans="1:10" ht="24.75" thickBot="1" x14ac:dyDescent="0.25">
      <c r="A29" s="39">
        <v>6</v>
      </c>
      <c r="B29" s="40" t="s">
        <v>258</v>
      </c>
      <c r="C29" s="148" t="s">
        <v>105</v>
      </c>
      <c r="D29" s="217">
        <v>44553</v>
      </c>
      <c r="E29" s="41">
        <v>44926</v>
      </c>
      <c r="F29" s="43">
        <v>-1243193255</v>
      </c>
      <c r="G29" s="43">
        <v>-1243193255</v>
      </c>
      <c r="H29" s="87"/>
      <c r="I29" s="234"/>
      <c r="J29" s="39" t="s">
        <v>23</v>
      </c>
    </row>
    <row r="30" spans="1:10" ht="15" thickBot="1" x14ac:dyDescent="0.25">
      <c r="A30" s="136" t="s">
        <v>44</v>
      </c>
      <c r="C30" s="39"/>
      <c r="D30" s="27"/>
      <c r="E30" s="46"/>
      <c r="F30" s="47">
        <f>SUM(F24:F29)</f>
        <v>17965140783.510002</v>
      </c>
      <c r="G30" s="47">
        <f>SUM(G24:G29)</f>
        <v>17965140783.510002</v>
      </c>
      <c r="H30" s="47">
        <f>SUM(H24:H29)</f>
        <v>0</v>
      </c>
      <c r="I30" s="27"/>
      <c r="J30" s="27"/>
    </row>
    <row r="31" spans="1:10" ht="15.75" thickTop="1" thickBot="1" x14ac:dyDescent="0.25">
      <c r="A31" s="40"/>
      <c r="C31" s="27"/>
      <c r="D31" s="27"/>
      <c r="E31" s="39"/>
      <c r="F31" s="45"/>
      <c r="G31" s="27"/>
      <c r="H31" s="87"/>
      <c r="I31" s="27"/>
      <c r="J31" s="27"/>
    </row>
    <row r="32" spans="1:10" ht="15" thickBot="1" x14ac:dyDescent="0.25">
      <c r="A32" s="136" t="s">
        <v>31</v>
      </c>
      <c r="C32" s="27"/>
      <c r="D32" s="27"/>
      <c r="E32" s="39"/>
      <c r="F32" s="130">
        <f>+F19+F30</f>
        <v>29311758385.160004</v>
      </c>
      <c r="G32" s="130">
        <f>+G19+G30</f>
        <v>29841361844.340004</v>
      </c>
      <c r="H32" s="131">
        <f>+H19+H30</f>
        <v>0</v>
      </c>
      <c r="I32" s="27"/>
      <c r="J32" s="27"/>
    </row>
    <row r="33" spans="1:10" ht="15" thickTop="1" x14ac:dyDescent="0.2">
      <c r="A33" s="20"/>
      <c r="B33" s="49"/>
      <c r="C33" s="42"/>
      <c r="D33" s="44"/>
      <c r="E33" s="44"/>
      <c r="F33" s="48"/>
      <c r="G33" s="20"/>
      <c r="H33" s="20"/>
      <c r="I33" s="20"/>
      <c r="J33" s="20"/>
    </row>
    <row r="34" spans="1:10" x14ac:dyDescent="0.2">
      <c r="F34" s="43"/>
    </row>
    <row r="35" spans="1:10" x14ac:dyDescent="0.2">
      <c r="F35" s="43"/>
    </row>
    <row r="36" spans="1:10" x14ac:dyDescent="0.2">
      <c r="F36" s="43"/>
    </row>
    <row r="37" spans="1:10" x14ac:dyDescent="0.2">
      <c r="F37" s="43"/>
    </row>
  </sheetData>
  <mergeCells count="18">
    <mergeCell ref="A22:A23"/>
    <mergeCell ref="B22:B23"/>
    <mergeCell ref="C22:C23"/>
    <mergeCell ref="D22:D23"/>
    <mergeCell ref="E22:E23"/>
    <mergeCell ref="A11:A12"/>
    <mergeCell ref="B11:B12"/>
    <mergeCell ref="C11:C12"/>
    <mergeCell ref="D11:D12"/>
    <mergeCell ref="E11:E12"/>
    <mergeCell ref="I13:I18"/>
    <mergeCell ref="I24:I29"/>
    <mergeCell ref="G11:H11"/>
    <mergeCell ref="I11:I12"/>
    <mergeCell ref="J11:J12"/>
    <mergeCell ref="G22:H22"/>
    <mergeCell ref="I22:I23"/>
    <mergeCell ref="J22:J23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82"/>
  <sheetViews>
    <sheetView zoomScaleNormal="100" zoomScaleSheetLayoutView="100" workbookViewId="0">
      <selection activeCell="B12" sqref="B12"/>
    </sheetView>
  </sheetViews>
  <sheetFormatPr baseColWidth="10" defaultColWidth="10.375" defaultRowHeight="12" x14ac:dyDescent="0.2"/>
  <cols>
    <col min="1" max="1" width="5.75" style="161" customWidth="1"/>
    <col min="2" max="2" width="42.875" style="146" bestFit="1" customWidth="1"/>
    <col min="3" max="3" width="13.625" style="146" bestFit="1" customWidth="1"/>
    <col min="4" max="4" width="11.875" style="150" customWidth="1"/>
    <col min="5" max="5" width="12" style="149" customWidth="1"/>
    <col min="6" max="6" width="13.125" style="174" bestFit="1" customWidth="1"/>
    <col min="7" max="7" width="12.625" style="175" bestFit="1" customWidth="1"/>
    <col min="8" max="8" width="10.875" style="175" bestFit="1" customWidth="1"/>
    <col min="9" max="9" width="14.75" style="161" customWidth="1"/>
    <col min="10" max="10" width="12.375" style="161" bestFit="1" customWidth="1"/>
    <col min="11" max="16384" width="10.375" style="161"/>
  </cols>
  <sheetData>
    <row r="1" spans="1:21" s="151" customFormat="1" x14ac:dyDescent="0.2">
      <c r="D1" s="52"/>
      <c r="E1" s="52"/>
      <c r="F1" s="166"/>
      <c r="G1" s="166"/>
      <c r="H1" s="166"/>
    </row>
    <row r="2" spans="1:21" s="151" customFormat="1" x14ac:dyDescent="0.2">
      <c r="D2" s="52"/>
      <c r="E2" s="52"/>
      <c r="F2" s="166"/>
      <c r="G2" s="166"/>
      <c r="H2" s="166"/>
    </row>
    <row r="3" spans="1:21" s="151" customFormat="1" x14ac:dyDescent="0.2">
      <c r="D3" s="52"/>
      <c r="E3" s="52"/>
      <c r="F3" s="166"/>
      <c r="G3" s="166"/>
      <c r="H3" s="166"/>
    </row>
    <row r="4" spans="1:21" s="151" customFormat="1" x14ac:dyDescent="0.2">
      <c r="A4" s="152"/>
      <c r="B4" s="153"/>
      <c r="C4" s="153"/>
      <c r="D4" s="88"/>
      <c r="E4" s="88"/>
      <c r="F4" s="167"/>
      <c r="G4" s="167"/>
      <c r="H4" s="167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</row>
    <row r="5" spans="1:21" s="151" customFormat="1" x14ac:dyDescent="0.2">
      <c r="A5" s="155" t="s">
        <v>162</v>
      </c>
      <c r="B5" s="156"/>
      <c r="C5" s="157" t="str">
        <f>+indice!D13</f>
        <v>30 de JUNIO de 2022</v>
      </c>
      <c r="D5" s="89"/>
      <c r="E5" s="88"/>
      <c r="F5" s="167"/>
      <c r="G5" s="167"/>
      <c r="H5" s="167"/>
      <c r="I5" s="153"/>
      <c r="J5" s="153"/>
      <c r="K5" s="153"/>
      <c r="L5" s="153"/>
      <c r="M5" s="154"/>
      <c r="N5" s="154"/>
      <c r="O5" s="154"/>
      <c r="P5" s="154"/>
      <c r="Q5" s="154"/>
      <c r="R5" s="154"/>
      <c r="S5" s="154"/>
      <c r="T5" s="154"/>
      <c r="U5" s="154"/>
    </row>
    <row r="6" spans="1:21" s="151" customFormat="1" x14ac:dyDescent="0.2">
      <c r="A6" s="155" t="s">
        <v>163</v>
      </c>
      <c r="B6" s="156"/>
      <c r="C6" s="158">
        <f>+indice!D15</f>
        <v>6850.05</v>
      </c>
      <c r="D6" s="90"/>
      <c r="E6" s="88"/>
      <c r="F6" s="167"/>
      <c r="G6" s="167"/>
      <c r="H6" s="167"/>
      <c r="I6" s="153"/>
      <c r="J6" s="153"/>
      <c r="K6" s="153"/>
      <c r="L6" s="153"/>
      <c r="M6" s="154"/>
      <c r="N6" s="154"/>
      <c r="O6" s="154"/>
      <c r="P6" s="154"/>
      <c r="Q6" s="154"/>
      <c r="R6" s="154"/>
      <c r="S6" s="154"/>
      <c r="T6" s="154"/>
      <c r="U6" s="154"/>
    </row>
    <row r="7" spans="1:21" s="151" customFormat="1" x14ac:dyDescent="0.2">
      <c r="A7" s="159"/>
      <c r="B7" s="160"/>
      <c r="C7" s="160"/>
      <c r="D7" s="91"/>
      <c r="E7" s="88"/>
      <c r="F7" s="167"/>
      <c r="G7" s="167"/>
      <c r="H7" s="167"/>
      <c r="I7" s="153"/>
      <c r="J7" s="153"/>
      <c r="K7" s="153"/>
      <c r="L7" s="161"/>
      <c r="M7" s="161"/>
      <c r="N7" s="161"/>
      <c r="O7" s="154"/>
      <c r="P7" s="154"/>
      <c r="Q7" s="154"/>
      <c r="R7" s="154"/>
      <c r="S7" s="154"/>
      <c r="T7" s="154"/>
      <c r="U7" s="154"/>
    </row>
    <row r="8" spans="1:21" s="151" customFormat="1" x14ac:dyDescent="0.2">
      <c r="A8" s="152"/>
      <c r="B8" s="156" t="s">
        <v>10</v>
      </c>
      <c r="C8" s="160"/>
      <c r="D8" s="91"/>
      <c r="E8" s="88"/>
      <c r="F8" s="167"/>
      <c r="G8" s="167"/>
      <c r="H8" s="167"/>
      <c r="I8" s="153"/>
      <c r="J8" s="153"/>
      <c r="K8" s="153"/>
      <c r="L8" s="161"/>
      <c r="M8" s="161"/>
      <c r="N8" s="161"/>
      <c r="O8" s="154"/>
      <c r="P8" s="154"/>
      <c r="Q8" s="154"/>
      <c r="R8" s="154"/>
      <c r="S8" s="154"/>
      <c r="T8" s="154"/>
      <c r="U8" s="154"/>
    </row>
    <row r="9" spans="1:21" ht="12.75" thickBot="1" x14ac:dyDescent="0.25">
      <c r="A9" s="239" t="s">
        <v>11</v>
      </c>
      <c r="B9" s="238" t="s">
        <v>25</v>
      </c>
      <c r="C9" s="238" t="s">
        <v>13</v>
      </c>
      <c r="D9" s="240" t="s">
        <v>26</v>
      </c>
      <c r="E9" s="240" t="s">
        <v>15</v>
      </c>
      <c r="F9" s="168" t="s">
        <v>16</v>
      </c>
      <c r="G9" s="241" t="s">
        <v>16</v>
      </c>
      <c r="H9" s="241"/>
      <c r="I9" s="238" t="s">
        <v>17</v>
      </c>
      <c r="J9" s="238" t="s">
        <v>18</v>
      </c>
      <c r="K9" s="162"/>
    </row>
    <row r="10" spans="1:21" ht="24" customHeight="1" thickBot="1" x14ac:dyDescent="0.25">
      <c r="A10" s="239"/>
      <c r="B10" s="238"/>
      <c r="C10" s="238"/>
      <c r="D10" s="240"/>
      <c r="E10" s="240"/>
      <c r="F10" s="169" t="s">
        <v>19</v>
      </c>
      <c r="G10" s="170" t="s">
        <v>20</v>
      </c>
      <c r="H10" s="170" t="s">
        <v>21</v>
      </c>
      <c r="I10" s="238"/>
      <c r="J10" s="238"/>
      <c r="K10" s="162"/>
    </row>
    <row r="11" spans="1:21" ht="12" customHeight="1" x14ac:dyDescent="0.2">
      <c r="A11" s="163">
        <v>1</v>
      </c>
      <c r="B11" s="176" t="s">
        <v>179</v>
      </c>
      <c r="C11" s="146" t="s">
        <v>92</v>
      </c>
      <c r="D11" s="133">
        <v>44742</v>
      </c>
      <c r="E11" s="134">
        <v>44762</v>
      </c>
      <c r="F11" s="178">
        <v>3230000</v>
      </c>
      <c r="G11" s="178">
        <v>3230000</v>
      </c>
      <c r="H11" s="179"/>
      <c r="I11" s="245" t="s">
        <v>40</v>
      </c>
      <c r="J11" s="163" t="s">
        <v>23</v>
      </c>
      <c r="K11" s="162"/>
    </row>
    <row r="12" spans="1:21" x14ac:dyDescent="0.2">
      <c r="A12" s="180">
        <v>2</v>
      </c>
      <c r="B12" s="176" t="s">
        <v>111</v>
      </c>
      <c r="C12" s="146" t="s">
        <v>92</v>
      </c>
      <c r="D12" s="133">
        <v>44722</v>
      </c>
      <c r="E12" s="134">
        <v>44752</v>
      </c>
      <c r="F12" s="178">
        <v>571020.01</v>
      </c>
      <c r="G12" s="178">
        <v>571020.01</v>
      </c>
      <c r="H12" s="179"/>
      <c r="I12" s="246"/>
      <c r="J12" s="163" t="s">
        <v>23</v>
      </c>
      <c r="K12" s="162"/>
    </row>
    <row r="13" spans="1:21" x14ac:dyDescent="0.2">
      <c r="A13" s="180">
        <v>3</v>
      </c>
      <c r="B13" s="176" t="s">
        <v>180</v>
      </c>
      <c r="C13" s="146" t="s">
        <v>53</v>
      </c>
      <c r="D13" s="133">
        <v>44717</v>
      </c>
      <c r="E13" s="134">
        <v>44747</v>
      </c>
      <c r="F13" s="178">
        <v>6459498</v>
      </c>
      <c r="G13" s="178">
        <v>6459498</v>
      </c>
      <c r="H13" s="179"/>
      <c r="I13" s="246"/>
      <c r="J13" s="163" t="s">
        <v>23</v>
      </c>
      <c r="K13" s="162"/>
    </row>
    <row r="14" spans="1:21" x14ac:dyDescent="0.2">
      <c r="A14" s="180">
        <v>4</v>
      </c>
      <c r="B14" s="176" t="s">
        <v>39</v>
      </c>
      <c r="C14" s="146" t="s">
        <v>53</v>
      </c>
      <c r="D14" s="133">
        <v>44713</v>
      </c>
      <c r="E14" s="134">
        <v>44743</v>
      </c>
      <c r="F14" s="178">
        <v>40480600</v>
      </c>
      <c r="G14" s="178">
        <v>40480600</v>
      </c>
      <c r="H14" s="179"/>
      <c r="I14" s="246"/>
      <c r="J14" s="163" t="s">
        <v>23</v>
      </c>
      <c r="K14" s="162"/>
    </row>
    <row r="15" spans="1:21" x14ac:dyDescent="0.2">
      <c r="A15" s="180">
        <v>5</v>
      </c>
      <c r="B15" s="176" t="s">
        <v>112</v>
      </c>
      <c r="C15" s="146" t="s">
        <v>92</v>
      </c>
      <c r="D15" s="133">
        <v>44565</v>
      </c>
      <c r="E15" s="134">
        <v>44746</v>
      </c>
      <c r="F15" s="178">
        <v>1255592427</v>
      </c>
      <c r="G15" s="178">
        <v>1255592427</v>
      </c>
      <c r="H15" s="179"/>
      <c r="I15" s="246"/>
      <c r="J15" s="163" t="s">
        <v>23</v>
      </c>
      <c r="K15" s="162"/>
      <c r="L15" s="162"/>
    </row>
    <row r="16" spans="1:21" x14ac:dyDescent="0.2">
      <c r="A16" s="180">
        <v>6</v>
      </c>
      <c r="B16" s="176" t="s">
        <v>113</v>
      </c>
      <c r="C16" s="146" t="s">
        <v>246</v>
      </c>
      <c r="D16" s="133">
        <v>44575</v>
      </c>
      <c r="E16" s="134">
        <v>44756</v>
      </c>
      <c r="F16" s="178">
        <v>1341780</v>
      </c>
      <c r="G16" s="178">
        <v>1341780</v>
      </c>
      <c r="H16" s="179"/>
      <c r="I16" s="246"/>
      <c r="J16" s="163" t="s">
        <v>23</v>
      </c>
      <c r="K16" s="162"/>
      <c r="L16" s="162"/>
    </row>
    <row r="17" spans="1:12" x14ac:dyDescent="0.2">
      <c r="A17" s="180">
        <v>7</v>
      </c>
      <c r="B17" s="176" t="s">
        <v>113</v>
      </c>
      <c r="C17" s="146" t="s">
        <v>246</v>
      </c>
      <c r="D17" s="133">
        <v>44575</v>
      </c>
      <c r="E17" s="134">
        <v>44756</v>
      </c>
      <c r="F17" s="178">
        <v>59992737.899999999</v>
      </c>
      <c r="G17" s="178">
        <v>59992737.899999999</v>
      </c>
      <c r="H17" s="179">
        <v>8758</v>
      </c>
      <c r="I17" s="246"/>
      <c r="J17" s="163" t="s">
        <v>23</v>
      </c>
      <c r="K17" s="162"/>
      <c r="L17" s="162"/>
    </row>
    <row r="18" spans="1:12" x14ac:dyDescent="0.2">
      <c r="A18" s="180">
        <v>8</v>
      </c>
      <c r="B18" s="176" t="s">
        <v>66</v>
      </c>
      <c r="C18" s="146" t="s">
        <v>92</v>
      </c>
      <c r="D18" s="133">
        <v>44382</v>
      </c>
      <c r="E18" s="134">
        <v>44747</v>
      </c>
      <c r="F18" s="178">
        <v>36065000</v>
      </c>
      <c r="G18" s="178">
        <v>36065000</v>
      </c>
      <c r="H18" s="179"/>
      <c r="I18" s="246"/>
      <c r="J18" s="163" t="s">
        <v>23</v>
      </c>
      <c r="K18" s="162"/>
      <c r="L18" s="162"/>
    </row>
    <row r="19" spans="1:12" x14ac:dyDescent="0.2">
      <c r="A19" s="180">
        <v>9</v>
      </c>
      <c r="B19" s="176" t="s">
        <v>167</v>
      </c>
      <c r="C19" s="146" t="s">
        <v>92</v>
      </c>
      <c r="D19" s="133">
        <v>44740</v>
      </c>
      <c r="E19" s="134">
        <v>44770</v>
      </c>
      <c r="F19" s="178">
        <v>6600000</v>
      </c>
      <c r="G19" s="178">
        <v>6600000</v>
      </c>
      <c r="H19" s="179"/>
      <c r="I19" s="246"/>
      <c r="J19" s="163" t="s">
        <v>23</v>
      </c>
      <c r="K19" s="162"/>
    </row>
    <row r="20" spans="1:12" x14ac:dyDescent="0.2">
      <c r="A20" s="180">
        <v>10</v>
      </c>
      <c r="B20" s="176" t="s">
        <v>151</v>
      </c>
      <c r="C20" s="146" t="s">
        <v>121</v>
      </c>
      <c r="D20" s="133">
        <v>44406</v>
      </c>
      <c r="E20" s="134">
        <v>44771</v>
      </c>
      <c r="F20" s="178">
        <v>435352872.73500001</v>
      </c>
      <c r="G20" s="178">
        <v>435352872.73500001</v>
      </c>
      <c r="H20" s="179">
        <v>63554.7</v>
      </c>
      <c r="I20" s="246"/>
      <c r="J20" s="163" t="s">
        <v>23</v>
      </c>
      <c r="K20" s="162"/>
      <c r="L20" s="162"/>
    </row>
    <row r="21" spans="1:12" x14ac:dyDescent="0.2">
      <c r="A21" s="180">
        <v>11</v>
      </c>
      <c r="B21" s="176" t="s">
        <v>102</v>
      </c>
      <c r="C21" s="146" t="s">
        <v>92</v>
      </c>
      <c r="D21" s="133">
        <v>44728</v>
      </c>
      <c r="E21" s="134">
        <v>44758</v>
      </c>
      <c r="F21" s="178">
        <v>4521033</v>
      </c>
      <c r="G21" s="178">
        <v>4521033</v>
      </c>
      <c r="H21" s="179">
        <v>660</v>
      </c>
      <c r="I21" s="246"/>
      <c r="J21" s="163" t="s">
        <v>23</v>
      </c>
      <c r="K21" s="162"/>
      <c r="L21" s="162"/>
    </row>
    <row r="22" spans="1:12" x14ac:dyDescent="0.2">
      <c r="A22" s="180">
        <v>12</v>
      </c>
      <c r="B22" s="176" t="s">
        <v>67</v>
      </c>
      <c r="C22" s="146" t="s">
        <v>121</v>
      </c>
      <c r="D22" s="133">
        <v>44675</v>
      </c>
      <c r="E22" s="134">
        <v>44828</v>
      </c>
      <c r="F22" s="178">
        <v>11299958</v>
      </c>
      <c r="G22" s="178">
        <v>11299958</v>
      </c>
      <c r="H22" s="179"/>
      <c r="I22" s="246"/>
      <c r="J22" s="163" t="s">
        <v>23</v>
      </c>
      <c r="K22" s="162"/>
      <c r="L22" s="164"/>
    </row>
    <row r="23" spans="1:12" x14ac:dyDescent="0.2">
      <c r="A23" s="180">
        <v>13</v>
      </c>
      <c r="B23" s="176" t="s">
        <v>114</v>
      </c>
      <c r="C23" s="146" t="s">
        <v>92</v>
      </c>
      <c r="D23" s="133">
        <v>44362</v>
      </c>
      <c r="E23" s="134">
        <v>45092</v>
      </c>
      <c r="F23" s="178">
        <v>268903287.54000002</v>
      </c>
      <c r="G23" s="178">
        <v>268903287.54000002</v>
      </c>
      <c r="H23" s="179"/>
      <c r="I23" s="246"/>
      <c r="J23" s="163" t="s">
        <v>23</v>
      </c>
      <c r="K23" s="162"/>
      <c r="L23" s="162"/>
    </row>
    <row r="24" spans="1:12" x14ac:dyDescent="0.2">
      <c r="A24" s="180">
        <v>14</v>
      </c>
      <c r="B24" s="176" t="s">
        <v>68</v>
      </c>
      <c r="C24" s="146" t="s">
        <v>92</v>
      </c>
      <c r="D24" s="133">
        <v>44723</v>
      </c>
      <c r="E24" s="134">
        <v>44753</v>
      </c>
      <c r="F24" s="178">
        <v>10303398</v>
      </c>
      <c r="G24" s="178">
        <v>10303398</v>
      </c>
      <c r="H24" s="179"/>
      <c r="I24" s="246"/>
      <c r="J24" s="163" t="s">
        <v>23</v>
      </c>
      <c r="K24" s="162"/>
      <c r="L24" s="162"/>
    </row>
    <row r="25" spans="1:12" x14ac:dyDescent="0.2">
      <c r="A25" s="180">
        <v>15</v>
      </c>
      <c r="B25" s="176" t="s">
        <v>181</v>
      </c>
      <c r="C25" s="146" t="s">
        <v>92</v>
      </c>
      <c r="D25" s="133">
        <v>44714</v>
      </c>
      <c r="E25" s="134">
        <v>44744</v>
      </c>
      <c r="F25" s="178">
        <v>2200000</v>
      </c>
      <c r="G25" s="178">
        <v>2200000</v>
      </c>
      <c r="H25" s="179"/>
      <c r="I25" s="246"/>
      <c r="J25" s="163" t="s">
        <v>23</v>
      </c>
      <c r="K25" s="162"/>
      <c r="L25" s="164"/>
    </row>
    <row r="26" spans="1:12" x14ac:dyDescent="0.2">
      <c r="A26" s="180">
        <v>16</v>
      </c>
      <c r="B26" s="176" t="s">
        <v>98</v>
      </c>
      <c r="C26" s="146" t="s">
        <v>121</v>
      </c>
      <c r="D26" s="133">
        <v>44363</v>
      </c>
      <c r="E26" s="134">
        <v>45093</v>
      </c>
      <c r="F26" s="178">
        <v>2913605619.0900002</v>
      </c>
      <c r="G26" s="178">
        <v>2913605619.0900002</v>
      </c>
      <c r="H26" s="179"/>
      <c r="I26" s="246"/>
      <c r="J26" s="163" t="s">
        <v>23</v>
      </c>
      <c r="K26" s="162"/>
      <c r="L26" s="162"/>
    </row>
    <row r="27" spans="1:12" x14ac:dyDescent="0.2">
      <c r="A27" s="180">
        <v>17</v>
      </c>
      <c r="B27" s="176" t="s">
        <v>182</v>
      </c>
      <c r="C27" s="146" t="s">
        <v>121</v>
      </c>
      <c r="D27" s="133">
        <v>44530</v>
      </c>
      <c r="E27" s="134">
        <v>44834</v>
      </c>
      <c r="F27" s="178">
        <v>142330338.90000001</v>
      </c>
      <c r="G27" s="178">
        <v>142330338.90000001</v>
      </c>
      <c r="H27" s="179">
        <v>20778</v>
      </c>
      <c r="I27" s="246"/>
      <c r="J27" s="163" t="s">
        <v>23</v>
      </c>
      <c r="K27" s="162"/>
      <c r="L27" s="164"/>
    </row>
    <row r="28" spans="1:12" x14ac:dyDescent="0.2">
      <c r="A28" s="180">
        <v>18</v>
      </c>
      <c r="B28" s="176" t="s">
        <v>183</v>
      </c>
      <c r="C28" s="146" t="s">
        <v>247</v>
      </c>
      <c r="D28" s="133">
        <v>44691</v>
      </c>
      <c r="E28" s="134">
        <v>44752</v>
      </c>
      <c r="F28" s="178">
        <v>9368000</v>
      </c>
      <c r="G28" s="178">
        <v>9368000</v>
      </c>
      <c r="H28" s="179"/>
      <c r="I28" s="246"/>
      <c r="J28" s="163" t="s">
        <v>23</v>
      </c>
      <c r="K28" s="162"/>
      <c r="L28" s="164"/>
    </row>
    <row r="29" spans="1:12" x14ac:dyDescent="0.2">
      <c r="A29" s="180">
        <v>19</v>
      </c>
      <c r="B29" s="176" t="s">
        <v>184</v>
      </c>
      <c r="C29" s="146" t="s">
        <v>92</v>
      </c>
      <c r="D29" s="133">
        <v>44715</v>
      </c>
      <c r="E29" s="134">
        <v>44745</v>
      </c>
      <c r="F29" s="178">
        <v>4424000</v>
      </c>
      <c r="G29" s="178">
        <v>4424000</v>
      </c>
      <c r="H29" s="179"/>
      <c r="I29" s="246"/>
      <c r="J29" s="163" t="s">
        <v>23</v>
      </c>
      <c r="K29" s="162"/>
      <c r="L29" s="162"/>
    </row>
    <row r="30" spans="1:12" x14ac:dyDescent="0.2">
      <c r="A30" s="180">
        <v>20</v>
      </c>
      <c r="B30" s="176" t="s">
        <v>185</v>
      </c>
      <c r="C30" s="146" t="s">
        <v>121</v>
      </c>
      <c r="D30" s="133">
        <v>44500</v>
      </c>
      <c r="E30" s="134">
        <v>44865</v>
      </c>
      <c r="F30" s="178">
        <v>187472442.40200001</v>
      </c>
      <c r="G30" s="178">
        <v>187472442.40200001</v>
      </c>
      <c r="H30" s="179">
        <v>27368.04</v>
      </c>
      <c r="I30" s="246"/>
      <c r="J30" s="163" t="s">
        <v>23</v>
      </c>
      <c r="K30" s="162"/>
      <c r="L30" s="164"/>
    </row>
    <row r="31" spans="1:12" x14ac:dyDescent="0.2">
      <c r="A31" s="180">
        <v>21</v>
      </c>
      <c r="B31" s="176" t="s">
        <v>149</v>
      </c>
      <c r="C31" s="146" t="s">
        <v>248</v>
      </c>
      <c r="D31" s="133">
        <v>44656</v>
      </c>
      <c r="E31" s="134">
        <v>45752</v>
      </c>
      <c r="F31" s="178">
        <v>303395564.55000001</v>
      </c>
      <c r="G31" s="178">
        <v>303395564.55000001</v>
      </c>
      <c r="H31" s="179">
        <v>44291</v>
      </c>
      <c r="I31" s="246"/>
      <c r="J31" s="163" t="s">
        <v>23</v>
      </c>
      <c r="K31" s="162"/>
      <c r="L31" s="162"/>
    </row>
    <row r="32" spans="1:12" x14ac:dyDescent="0.2">
      <c r="A32" s="180">
        <v>22</v>
      </c>
      <c r="B32" s="176" t="s">
        <v>94</v>
      </c>
      <c r="C32" s="146" t="s">
        <v>245</v>
      </c>
      <c r="D32" s="133">
        <v>44575</v>
      </c>
      <c r="E32" s="134">
        <v>44909</v>
      </c>
      <c r="F32" s="178">
        <v>11272800</v>
      </c>
      <c r="G32" s="178">
        <v>11272800</v>
      </c>
      <c r="H32" s="179"/>
      <c r="I32" s="246"/>
      <c r="J32" s="163" t="s">
        <v>23</v>
      </c>
      <c r="K32" s="162"/>
      <c r="L32" s="162"/>
    </row>
    <row r="33" spans="1:21" x14ac:dyDescent="0.2">
      <c r="A33" s="180">
        <v>23</v>
      </c>
      <c r="B33" s="176" t="s">
        <v>186</v>
      </c>
      <c r="C33" s="146" t="s">
        <v>92</v>
      </c>
      <c r="D33" s="133">
        <v>44736</v>
      </c>
      <c r="E33" s="134">
        <v>44828</v>
      </c>
      <c r="F33" s="178">
        <v>49748145.622500002</v>
      </c>
      <c r="G33" s="178">
        <v>49748145.622500002</v>
      </c>
      <c r="H33" s="179">
        <v>7262.45</v>
      </c>
      <c r="I33" s="246"/>
      <c r="J33" s="163" t="s">
        <v>23</v>
      </c>
      <c r="K33" s="162"/>
      <c r="L33" s="162"/>
    </row>
    <row r="34" spans="1:21" x14ac:dyDescent="0.2">
      <c r="A34" s="180">
        <v>24</v>
      </c>
      <c r="B34" s="176" t="s">
        <v>177</v>
      </c>
      <c r="C34" s="135" t="s">
        <v>92</v>
      </c>
      <c r="D34" s="133">
        <v>44742</v>
      </c>
      <c r="E34" s="134">
        <v>44773</v>
      </c>
      <c r="F34" s="178">
        <v>125990480</v>
      </c>
      <c r="G34" s="178">
        <v>125990480</v>
      </c>
      <c r="H34" s="179"/>
      <c r="I34" s="246"/>
      <c r="J34" s="163" t="s">
        <v>23</v>
      </c>
      <c r="K34" s="162"/>
      <c r="L34" s="162"/>
    </row>
    <row r="35" spans="1:21" ht="12" customHeight="1" x14ac:dyDescent="0.2">
      <c r="A35" s="180">
        <v>25</v>
      </c>
      <c r="B35" s="176" t="s">
        <v>54</v>
      </c>
      <c r="C35" s="181" t="s">
        <v>246</v>
      </c>
      <c r="D35" s="182">
        <v>44691</v>
      </c>
      <c r="E35" s="183">
        <v>44752</v>
      </c>
      <c r="F35" s="178">
        <v>36721474.038000003</v>
      </c>
      <c r="G35" s="178">
        <v>36721474.038000003</v>
      </c>
      <c r="H35" s="179">
        <v>5360.76</v>
      </c>
      <c r="I35" s="246"/>
      <c r="J35" s="163" t="s">
        <v>23</v>
      </c>
      <c r="K35" s="162"/>
      <c r="L35" s="162"/>
    </row>
    <row r="36" spans="1:21" s="151" customFormat="1" x14ac:dyDescent="0.2">
      <c r="B36" s="151" t="s">
        <v>36</v>
      </c>
      <c r="D36" s="52"/>
      <c r="E36" s="52"/>
      <c r="F36" s="171">
        <f>SUM(F11:F35)</f>
        <v>5927242476.7875004</v>
      </c>
      <c r="G36" s="171">
        <f t="shared" ref="G36:H36" si="0">SUM(G11:G35)</f>
        <v>5927242476.7875004</v>
      </c>
      <c r="H36" s="177">
        <f t="shared" si="0"/>
        <v>178032.95</v>
      </c>
    </row>
    <row r="37" spans="1:21" s="151" customFormat="1" x14ac:dyDescent="0.2">
      <c r="D37" s="52"/>
      <c r="E37" s="52"/>
      <c r="F37" s="172"/>
      <c r="G37" s="172"/>
      <c r="H37" s="172"/>
    </row>
    <row r="38" spans="1:21" s="151" customFormat="1" x14ac:dyDescent="0.2">
      <c r="D38" s="52"/>
      <c r="E38" s="52"/>
      <c r="F38" s="166"/>
      <c r="G38" s="166"/>
      <c r="H38" s="166"/>
    </row>
    <row r="39" spans="1:21" s="151" customFormat="1" x14ac:dyDescent="0.2">
      <c r="D39" s="52"/>
      <c r="E39" s="52"/>
      <c r="F39" s="166"/>
      <c r="G39" s="166"/>
      <c r="H39" s="166"/>
    </row>
    <row r="40" spans="1:21" s="151" customFormat="1" x14ac:dyDescent="0.2">
      <c r="D40" s="52"/>
      <c r="E40" s="52"/>
      <c r="F40" s="166"/>
      <c r="G40" s="166"/>
      <c r="H40" s="166"/>
    </row>
    <row r="41" spans="1:21" s="151" customFormat="1" x14ac:dyDescent="0.2">
      <c r="A41" s="155" t="s">
        <v>162</v>
      </c>
      <c r="B41" s="156"/>
      <c r="C41" s="157"/>
      <c r="D41" s="89"/>
      <c r="E41" s="88"/>
      <c r="F41" s="167"/>
      <c r="G41" s="167"/>
      <c r="H41" s="167"/>
      <c r="I41" s="153"/>
      <c r="J41" s="153"/>
      <c r="K41" s="153"/>
      <c r="L41" s="153"/>
      <c r="M41" s="154"/>
      <c r="N41" s="154"/>
      <c r="O41" s="154"/>
      <c r="P41" s="154"/>
      <c r="Q41" s="154"/>
      <c r="R41" s="154"/>
      <c r="S41" s="154"/>
      <c r="T41" s="154"/>
      <c r="U41" s="154"/>
    </row>
    <row r="42" spans="1:21" s="151" customFormat="1" x14ac:dyDescent="0.2">
      <c r="A42" s="155" t="s">
        <v>163</v>
      </c>
      <c r="B42" s="156"/>
      <c r="C42" s="157" t="str">
        <f>+indice!D13</f>
        <v>30 de JUNIO de 2022</v>
      </c>
      <c r="D42" s="90"/>
      <c r="E42" s="88"/>
      <c r="F42" s="167"/>
      <c r="G42" s="167"/>
      <c r="H42" s="167"/>
      <c r="I42" s="153"/>
      <c r="J42" s="153"/>
      <c r="K42" s="153"/>
      <c r="L42" s="153"/>
      <c r="M42" s="154"/>
      <c r="N42" s="154"/>
      <c r="O42" s="154"/>
      <c r="P42" s="154"/>
      <c r="Q42" s="154"/>
      <c r="R42" s="154"/>
      <c r="S42" s="154"/>
      <c r="T42" s="154"/>
      <c r="U42" s="154"/>
    </row>
    <row r="43" spans="1:21" s="151" customFormat="1" x14ac:dyDescent="0.2">
      <c r="A43" s="159"/>
      <c r="B43" s="160"/>
      <c r="C43" s="158">
        <f>+indice!D15</f>
        <v>6850.05</v>
      </c>
      <c r="D43" s="91"/>
      <c r="E43" s="88"/>
      <c r="F43" s="167"/>
      <c r="G43" s="167"/>
      <c r="H43" s="167"/>
      <c r="I43" s="153"/>
      <c r="J43" s="153"/>
      <c r="K43" s="153"/>
      <c r="L43" s="153"/>
      <c r="M43" s="154"/>
      <c r="N43" s="154"/>
      <c r="O43" s="154"/>
      <c r="P43" s="154"/>
      <c r="Q43" s="154"/>
      <c r="R43" s="154"/>
      <c r="S43" s="154"/>
      <c r="T43" s="154"/>
      <c r="U43" s="154"/>
    </row>
    <row r="44" spans="1:21" s="151" customFormat="1" x14ac:dyDescent="0.2">
      <c r="A44" s="152"/>
      <c r="B44" s="156" t="s">
        <v>10</v>
      </c>
      <c r="C44" s="160"/>
      <c r="D44" s="91"/>
      <c r="E44" s="88"/>
      <c r="F44" s="167"/>
      <c r="G44" s="167"/>
      <c r="H44" s="167"/>
      <c r="I44" s="153"/>
      <c r="J44" s="153"/>
      <c r="K44" s="153"/>
      <c r="L44" s="153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1:21" s="151" customFormat="1" x14ac:dyDescent="0.2">
      <c r="A45" s="156"/>
      <c r="B45" s="160"/>
      <c r="C45" s="160"/>
      <c r="D45" s="91"/>
      <c r="E45" s="88"/>
      <c r="F45" s="167"/>
      <c r="G45" s="167"/>
      <c r="H45" s="167"/>
      <c r="I45" s="153"/>
      <c r="J45" s="153"/>
      <c r="K45" s="153"/>
      <c r="L45" s="153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1:21" ht="14.1" customHeight="1" thickBot="1" x14ac:dyDescent="0.25">
      <c r="A46" s="239" t="s">
        <v>11</v>
      </c>
      <c r="B46" s="238" t="s">
        <v>25</v>
      </c>
      <c r="C46" s="238" t="s">
        <v>13</v>
      </c>
      <c r="D46" s="240" t="s">
        <v>26</v>
      </c>
      <c r="E46" s="240" t="s">
        <v>15</v>
      </c>
      <c r="F46" s="168" t="s">
        <v>16</v>
      </c>
      <c r="G46" s="241" t="s">
        <v>16</v>
      </c>
      <c r="H46" s="241"/>
      <c r="I46" s="238" t="s">
        <v>17</v>
      </c>
      <c r="J46" s="238" t="s">
        <v>18</v>
      </c>
      <c r="K46" s="162"/>
      <c r="L46" s="162"/>
    </row>
    <row r="47" spans="1:21" ht="24.75" thickBot="1" x14ac:dyDescent="0.25">
      <c r="A47" s="239"/>
      <c r="B47" s="238"/>
      <c r="C47" s="238"/>
      <c r="D47" s="240"/>
      <c r="E47" s="240"/>
      <c r="F47" s="169" t="s">
        <v>19</v>
      </c>
      <c r="G47" s="170" t="s">
        <v>20</v>
      </c>
      <c r="H47" s="170" t="s">
        <v>21</v>
      </c>
      <c r="I47" s="238"/>
      <c r="J47" s="238"/>
      <c r="K47" s="162"/>
      <c r="L47" s="162"/>
    </row>
    <row r="48" spans="1:21" x14ac:dyDescent="0.2">
      <c r="A48" s="165"/>
      <c r="B48" s="151" t="s">
        <v>35</v>
      </c>
      <c r="C48" s="165"/>
      <c r="D48" s="116"/>
      <c r="E48" s="116"/>
      <c r="F48" s="173">
        <f>+F36</f>
        <v>5927242476.7875004</v>
      </c>
      <c r="G48" s="173">
        <f>+G36</f>
        <v>5927242476.7875004</v>
      </c>
      <c r="H48" s="177">
        <f>+H36</f>
        <v>178032.95</v>
      </c>
      <c r="I48" s="165"/>
      <c r="J48" s="165"/>
      <c r="K48" s="162"/>
      <c r="L48" s="162"/>
    </row>
    <row r="49" spans="1:12" x14ac:dyDescent="0.2">
      <c r="A49" s="180">
        <v>26</v>
      </c>
      <c r="B49" s="176" t="s">
        <v>152</v>
      </c>
      <c r="C49" s="181" t="s">
        <v>121</v>
      </c>
      <c r="D49" s="182">
        <v>44485</v>
      </c>
      <c r="E49" s="183">
        <v>44850</v>
      </c>
      <c r="F49" s="178">
        <v>82200600</v>
      </c>
      <c r="G49" s="178">
        <v>82200600</v>
      </c>
      <c r="H49" s="179">
        <v>12000</v>
      </c>
      <c r="I49" s="247" t="s">
        <v>40</v>
      </c>
      <c r="J49" s="163" t="s">
        <v>23</v>
      </c>
      <c r="K49" s="162"/>
      <c r="L49" s="164"/>
    </row>
    <row r="50" spans="1:12" x14ac:dyDescent="0.2">
      <c r="A50" s="180">
        <v>27</v>
      </c>
      <c r="B50" s="176" t="s">
        <v>128</v>
      </c>
      <c r="C50" s="181" t="s">
        <v>92</v>
      </c>
      <c r="D50" s="182">
        <v>44720</v>
      </c>
      <c r="E50" s="183">
        <v>44750</v>
      </c>
      <c r="F50" s="178">
        <v>2708410</v>
      </c>
      <c r="G50" s="178">
        <v>2708410</v>
      </c>
      <c r="H50" s="179"/>
      <c r="I50" s="247"/>
      <c r="J50" s="163" t="s">
        <v>23</v>
      </c>
      <c r="K50" s="162"/>
      <c r="L50" s="162"/>
    </row>
    <row r="51" spans="1:12" x14ac:dyDescent="0.2">
      <c r="A51" s="180">
        <v>28</v>
      </c>
      <c r="B51" s="176" t="s">
        <v>168</v>
      </c>
      <c r="C51" s="181" t="s">
        <v>121</v>
      </c>
      <c r="D51" s="182">
        <v>44695</v>
      </c>
      <c r="E51" s="183">
        <v>44756</v>
      </c>
      <c r="F51" s="178">
        <v>10706011.645500001</v>
      </c>
      <c r="G51" s="178">
        <v>10706011.645500001</v>
      </c>
      <c r="H51" s="179">
        <v>1562.91</v>
      </c>
      <c r="I51" s="247"/>
      <c r="J51" s="163" t="s">
        <v>23</v>
      </c>
      <c r="K51" s="162"/>
      <c r="L51" s="162"/>
    </row>
    <row r="52" spans="1:12" x14ac:dyDescent="0.2">
      <c r="A52" s="180">
        <v>29</v>
      </c>
      <c r="B52" s="176" t="s">
        <v>69</v>
      </c>
      <c r="C52" s="181" t="s">
        <v>53</v>
      </c>
      <c r="D52" s="182">
        <v>44713</v>
      </c>
      <c r="E52" s="183">
        <v>44752</v>
      </c>
      <c r="F52" s="178">
        <v>2483211.6255000001</v>
      </c>
      <c r="G52" s="178">
        <v>2483211.6255000001</v>
      </c>
      <c r="H52" s="179">
        <v>362.51</v>
      </c>
      <c r="I52" s="247"/>
      <c r="J52" s="163" t="s">
        <v>23</v>
      </c>
      <c r="K52" s="162"/>
      <c r="L52" s="162"/>
    </row>
    <row r="53" spans="1:12" x14ac:dyDescent="0.2">
      <c r="A53" s="180">
        <v>30</v>
      </c>
      <c r="B53" s="176" t="s">
        <v>187</v>
      </c>
      <c r="C53" s="181" t="s">
        <v>92</v>
      </c>
      <c r="D53" s="182">
        <v>44722</v>
      </c>
      <c r="E53" s="183">
        <v>44752</v>
      </c>
      <c r="F53" s="178">
        <v>417600</v>
      </c>
      <c r="G53" s="178">
        <v>417600</v>
      </c>
      <c r="H53" s="179"/>
      <c r="I53" s="247"/>
      <c r="J53" s="163" t="s">
        <v>23</v>
      </c>
      <c r="K53" s="162"/>
      <c r="L53" s="162"/>
    </row>
    <row r="54" spans="1:12" x14ac:dyDescent="0.2">
      <c r="A54" s="180">
        <v>31</v>
      </c>
      <c r="B54" s="176" t="s">
        <v>129</v>
      </c>
      <c r="C54" s="181" t="s">
        <v>92</v>
      </c>
      <c r="D54" s="182">
        <v>44730</v>
      </c>
      <c r="E54" s="183">
        <v>44760</v>
      </c>
      <c r="F54" s="178">
        <v>1888362</v>
      </c>
      <c r="G54" s="178">
        <v>1888362</v>
      </c>
      <c r="H54" s="179"/>
      <c r="I54" s="247"/>
      <c r="J54" s="163" t="s">
        <v>23</v>
      </c>
      <c r="K54" s="162"/>
      <c r="L54" s="162"/>
    </row>
    <row r="55" spans="1:12" x14ac:dyDescent="0.2">
      <c r="A55" s="180">
        <v>32</v>
      </c>
      <c r="B55" s="176" t="s">
        <v>188</v>
      </c>
      <c r="C55" s="181" t="s">
        <v>92</v>
      </c>
      <c r="D55" s="182">
        <v>44722</v>
      </c>
      <c r="E55" s="183">
        <v>44752</v>
      </c>
      <c r="F55" s="178">
        <v>1395625</v>
      </c>
      <c r="G55" s="178">
        <v>1395625</v>
      </c>
      <c r="H55" s="179"/>
      <c r="I55" s="247"/>
      <c r="J55" s="163" t="s">
        <v>23</v>
      </c>
      <c r="K55" s="162"/>
      <c r="L55" s="162"/>
    </row>
    <row r="56" spans="1:12" x14ac:dyDescent="0.2">
      <c r="A56" s="180">
        <v>33</v>
      </c>
      <c r="B56" s="176" t="s">
        <v>130</v>
      </c>
      <c r="C56" s="181" t="s">
        <v>245</v>
      </c>
      <c r="D56" s="182">
        <v>44714</v>
      </c>
      <c r="E56" s="183">
        <v>44744</v>
      </c>
      <c r="F56" s="178">
        <v>900000</v>
      </c>
      <c r="G56" s="178">
        <v>900000</v>
      </c>
      <c r="H56" s="179"/>
      <c r="I56" s="247"/>
      <c r="J56" s="163" t="s">
        <v>23</v>
      </c>
      <c r="K56" s="162"/>
      <c r="L56" s="162"/>
    </row>
    <row r="57" spans="1:12" x14ac:dyDescent="0.2">
      <c r="A57" s="180">
        <v>34</v>
      </c>
      <c r="B57" s="176" t="s">
        <v>189</v>
      </c>
      <c r="C57" s="181" t="s">
        <v>245</v>
      </c>
      <c r="D57" s="182">
        <v>44733</v>
      </c>
      <c r="E57" s="183">
        <v>44763</v>
      </c>
      <c r="F57" s="178">
        <v>500000</v>
      </c>
      <c r="G57" s="178">
        <v>500000</v>
      </c>
      <c r="H57" s="179"/>
      <c r="I57" s="247"/>
      <c r="J57" s="163" t="s">
        <v>23</v>
      </c>
      <c r="K57" s="162"/>
      <c r="L57" s="164"/>
    </row>
    <row r="58" spans="1:12" x14ac:dyDescent="0.2">
      <c r="A58" s="180">
        <v>35</v>
      </c>
      <c r="B58" s="176" t="s">
        <v>190</v>
      </c>
      <c r="C58" s="181" t="s">
        <v>92</v>
      </c>
      <c r="D58" s="182">
        <v>44738</v>
      </c>
      <c r="E58" s="183">
        <v>44768</v>
      </c>
      <c r="F58" s="178">
        <v>1850000</v>
      </c>
      <c r="G58" s="178">
        <v>1850000</v>
      </c>
      <c r="H58" s="179"/>
      <c r="I58" s="247"/>
      <c r="J58" s="163" t="s">
        <v>23</v>
      </c>
      <c r="K58" s="162"/>
      <c r="L58" s="162"/>
    </row>
    <row r="59" spans="1:12" x14ac:dyDescent="0.2">
      <c r="A59" s="180">
        <v>36</v>
      </c>
      <c r="B59" s="176" t="s">
        <v>191</v>
      </c>
      <c r="C59" s="181" t="s">
        <v>92</v>
      </c>
      <c r="D59" s="182">
        <v>44720</v>
      </c>
      <c r="E59" s="183">
        <v>44750</v>
      </c>
      <c r="F59" s="178">
        <v>1224000</v>
      </c>
      <c r="G59" s="178">
        <v>1224000</v>
      </c>
      <c r="H59" s="179"/>
      <c r="I59" s="247"/>
      <c r="J59" s="163" t="s">
        <v>23</v>
      </c>
      <c r="K59" s="162"/>
      <c r="L59" s="162"/>
    </row>
    <row r="60" spans="1:12" x14ac:dyDescent="0.2">
      <c r="A60" s="180">
        <v>37</v>
      </c>
      <c r="B60" s="176" t="s">
        <v>192</v>
      </c>
      <c r="C60" s="181" t="s">
        <v>92</v>
      </c>
      <c r="D60" s="182">
        <v>44724</v>
      </c>
      <c r="E60" s="183">
        <v>44754</v>
      </c>
      <c r="F60" s="178">
        <v>1233009</v>
      </c>
      <c r="G60" s="178">
        <v>1233009</v>
      </c>
      <c r="H60" s="179">
        <v>180</v>
      </c>
      <c r="I60" s="247"/>
      <c r="J60" s="163" t="s">
        <v>23</v>
      </c>
      <c r="K60" s="162"/>
      <c r="L60" s="164"/>
    </row>
    <row r="61" spans="1:12" x14ac:dyDescent="0.2">
      <c r="A61" s="180">
        <v>38</v>
      </c>
      <c r="B61" s="176" t="s">
        <v>193</v>
      </c>
      <c r="C61" s="181" t="s">
        <v>53</v>
      </c>
      <c r="D61" s="182">
        <v>44713</v>
      </c>
      <c r="E61" s="183">
        <v>44752</v>
      </c>
      <c r="F61" s="178">
        <v>8837884</v>
      </c>
      <c r="G61" s="178">
        <v>8837884</v>
      </c>
      <c r="H61" s="179"/>
      <c r="I61" s="247"/>
      <c r="J61" s="163" t="s">
        <v>23</v>
      </c>
      <c r="K61" s="162"/>
      <c r="L61" s="162"/>
    </row>
    <row r="62" spans="1:12" x14ac:dyDescent="0.2">
      <c r="A62" s="180">
        <v>39</v>
      </c>
      <c r="B62" s="176" t="s">
        <v>194</v>
      </c>
      <c r="C62" s="181" t="s">
        <v>245</v>
      </c>
      <c r="D62" s="182">
        <v>44584</v>
      </c>
      <c r="E62" s="183">
        <v>44918</v>
      </c>
      <c r="F62" s="178">
        <v>2480000</v>
      </c>
      <c r="G62" s="178">
        <v>2480000</v>
      </c>
      <c r="H62" s="179"/>
      <c r="I62" s="247"/>
      <c r="J62" s="163" t="s">
        <v>23</v>
      </c>
      <c r="K62" s="162"/>
      <c r="L62" s="162"/>
    </row>
    <row r="63" spans="1:12" x14ac:dyDescent="0.2">
      <c r="A63" s="180">
        <v>40</v>
      </c>
      <c r="B63" s="176" t="s">
        <v>195</v>
      </c>
      <c r="C63" s="181" t="s">
        <v>92</v>
      </c>
      <c r="D63" s="182">
        <v>44722</v>
      </c>
      <c r="E63" s="183">
        <v>44752</v>
      </c>
      <c r="F63" s="178">
        <v>7280000</v>
      </c>
      <c r="G63" s="178">
        <v>7280000</v>
      </c>
      <c r="H63" s="179"/>
      <c r="I63" s="247"/>
      <c r="J63" s="163" t="s">
        <v>23</v>
      </c>
      <c r="K63" s="162"/>
      <c r="L63" s="162"/>
    </row>
    <row r="64" spans="1:12" x14ac:dyDescent="0.2">
      <c r="A64" s="180">
        <v>41</v>
      </c>
      <c r="B64" s="176" t="s">
        <v>70</v>
      </c>
      <c r="C64" s="181" t="s">
        <v>121</v>
      </c>
      <c r="D64" s="182">
        <v>44371</v>
      </c>
      <c r="E64" s="183">
        <v>45101</v>
      </c>
      <c r="F64" s="178">
        <v>120485172</v>
      </c>
      <c r="G64" s="178">
        <v>120485172</v>
      </c>
      <c r="H64" s="179"/>
      <c r="I64" s="247"/>
      <c r="J64" s="163" t="s">
        <v>23</v>
      </c>
      <c r="K64" s="162"/>
      <c r="L64" s="164"/>
    </row>
    <row r="65" spans="1:21" x14ac:dyDescent="0.2">
      <c r="A65" s="180">
        <v>42</v>
      </c>
      <c r="B65" s="176" t="s">
        <v>71</v>
      </c>
      <c r="C65" s="181" t="s">
        <v>92</v>
      </c>
      <c r="D65" s="182">
        <v>44695</v>
      </c>
      <c r="E65" s="183">
        <v>44756</v>
      </c>
      <c r="F65" s="178">
        <v>165327142</v>
      </c>
      <c r="G65" s="178">
        <v>165327142</v>
      </c>
      <c r="H65" s="179"/>
      <c r="I65" s="247"/>
      <c r="J65" s="163" t="s">
        <v>23</v>
      </c>
      <c r="K65" s="162"/>
      <c r="L65" s="162"/>
    </row>
    <row r="66" spans="1:21" x14ac:dyDescent="0.2">
      <c r="A66" s="180">
        <v>43</v>
      </c>
      <c r="B66" s="176" t="s">
        <v>72</v>
      </c>
      <c r="C66" s="181" t="s">
        <v>121</v>
      </c>
      <c r="D66" s="182">
        <v>44375</v>
      </c>
      <c r="E66" s="183">
        <v>45105</v>
      </c>
      <c r="F66" s="178">
        <v>114938918</v>
      </c>
      <c r="G66" s="178">
        <v>114938918</v>
      </c>
      <c r="H66" s="179"/>
      <c r="I66" s="247"/>
      <c r="J66" s="163" t="s">
        <v>23</v>
      </c>
      <c r="K66" s="162"/>
      <c r="L66" s="162"/>
    </row>
    <row r="67" spans="1:21" x14ac:dyDescent="0.2">
      <c r="A67" s="180">
        <v>44</v>
      </c>
      <c r="B67" s="176" t="s">
        <v>131</v>
      </c>
      <c r="C67" s="181" t="s">
        <v>92</v>
      </c>
      <c r="D67" s="182">
        <v>44712</v>
      </c>
      <c r="E67" s="183">
        <v>44804</v>
      </c>
      <c r="F67" s="178">
        <v>9889943</v>
      </c>
      <c r="G67" s="178">
        <v>9889943</v>
      </c>
      <c r="H67" s="179"/>
      <c r="I67" s="247"/>
      <c r="J67" s="163" t="s">
        <v>23</v>
      </c>
      <c r="K67" s="162"/>
      <c r="L67" s="164"/>
    </row>
    <row r="68" spans="1:21" x14ac:dyDescent="0.2">
      <c r="A68" s="180">
        <v>45</v>
      </c>
      <c r="B68" s="176" t="s">
        <v>89</v>
      </c>
      <c r="C68" s="146" t="s">
        <v>92</v>
      </c>
      <c r="D68" s="182">
        <v>44732</v>
      </c>
      <c r="E68" s="183">
        <v>44793</v>
      </c>
      <c r="F68" s="178">
        <v>17307012</v>
      </c>
      <c r="G68" s="178">
        <v>17307012</v>
      </c>
      <c r="H68" s="179"/>
      <c r="I68" s="247"/>
      <c r="J68" s="163" t="s">
        <v>23</v>
      </c>
      <c r="K68" s="162"/>
      <c r="L68" s="164"/>
    </row>
    <row r="69" spans="1:21" ht="12" customHeight="1" x14ac:dyDescent="0.2">
      <c r="A69" s="180">
        <v>46</v>
      </c>
      <c r="B69" s="176" t="s">
        <v>196</v>
      </c>
      <c r="C69" s="146" t="s">
        <v>248</v>
      </c>
      <c r="D69" s="133">
        <v>44732</v>
      </c>
      <c r="E69" s="134">
        <v>44762</v>
      </c>
      <c r="F69" s="178">
        <v>3111403</v>
      </c>
      <c r="G69" s="178">
        <v>3111403</v>
      </c>
      <c r="H69" s="179"/>
      <c r="I69" s="247"/>
      <c r="J69" s="163" t="s">
        <v>23</v>
      </c>
      <c r="K69" s="162"/>
      <c r="L69" s="162"/>
    </row>
    <row r="70" spans="1:21" x14ac:dyDescent="0.2">
      <c r="A70" s="180">
        <v>47</v>
      </c>
      <c r="B70" s="176" t="s">
        <v>196</v>
      </c>
      <c r="C70" s="146" t="s">
        <v>248</v>
      </c>
      <c r="D70" s="133">
        <v>44390</v>
      </c>
      <c r="E70" s="134">
        <v>45486</v>
      </c>
      <c r="F70" s="178">
        <v>119875875</v>
      </c>
      <c r="G70" s="178">
        <v>119875875</v>
      </c>
      <c r="H70" s="179">
        <v>17500</v>
      </c>
      <c r="I70" s="247"/>
      <c r="J70" s="163" t="s">
        <v>23</v>
      </c>
      <c r="L70" s="164"/>
    </row>
    <row r="71" spans="1:21" x14ac:dyDescent="0.2">
      <c r="A71" s="180">
        <v>48</v>
      </c>
      <c r="B71" s="176" t="s">
        <v>95</v>
      </c>
      <c r="C71" s="146" t="s">
        <v>92</v>
      </c>
      <c r="D71" s="133">
        <v>44730</v>
      </c>
      <c r="E71" s="134">
        <v>44749</v>
      </c>
      <c r="F71" s="178">
        <v>527157</v>
      </c>
      <c r="G71" s="178">
        <v>527157</v>
      </c>
      <c r="H71" s="179"/>
      <c r="I71" s="247"/>
      <c r="J71" s="163" t="s">
        <v>23</v>
      </c>
      <c r="K71" s="162"/>
      <c r="L71" s="162"/>
    </row>
    <row r="72" spans="1:21" x14ac:dyDescent="0.2">
      <c r="A72" s="180">
        <v>49</v>
      </c>
      <c r="B72" s="176" t="s">
        <v>58</v>
      </c>
      <c r="C72" s="146" t="s">
        <v>92</v>
      </c>
      <c r="D72" s="133">
        <v>44710</v>
      </c>
      <c r="E72" s="134">
        <v>44771</v>
      </c>
      <c r="F72" s="178">
        <v>80171814</v>
      </c>
      <c r="G72" s="178">
        <v>80171814</v>
      </c>
      <c r="H72" s="179"/>
      <c r="I72" s="247"/>
      <c r="J72" s="163" t="s">
        <v>23</v>
      </c>
      <c r="K72" s="162"/>
      <c r="L72" s="162"/>
    </row>
    <row r="73" spans="1:21" x14ac:dyDescent="0.2">
      <c r="A73" s="180">
        <v>50</v>
      </c>
      <c r="B73" s="176" t="s">
        <v>59</v>
      </c>
      <c r="C73" s="146" t="s">
        <v>92</v>
      </c>
      <c r="D73" s="133">
        <v>44726</v>
      </c>
      <c r="E73" s="134">
        <v>44756</v>
      </c>
      <c r="F73" s="178">
        <v>19063689.150000002</v>
      </c>
      <c r="G73" s="178">
        <v>19063689.150000002</v>
      </c>
      <c r="H73" s="179">
        <v>2783</v>
      </c>
      <c r="I73" s="247"/>
      <c r="J73" s="163" t="s">
        <v>23</v>
      </c>
      <c r="K73" s="162"/>
      <c r="L73" s="164"/>
    </row>
    <row r="74" spans="1:21" s="151" customFormat="1" x14ac:dyDescent="0.2">
      <c r="B74" s="151" t="s">
        <v>35</v>
      </c>
      <c r="D74" s="133"/>
      <c r="E74" s="134"/>
      <c r="F74" s="171">
        <f>SUM(F48:F73)</f>
        <v>6704045315.2084999</v>
      </c>
      <c r="G74" s="171">
        <f t="shared" ref="G74:H74" si="1">SUM(G48:G73)</f>
        <v>6704045315.2084999</v>
      </c>
      <c r="H74" s="177">
        <f t="shared" si="1"/>
        <v>212421.37000000002</v>
      </c>
    </row>
    <row r="75" spans="1:21" s="151" customFormat="1" x14ac:dyDescent="0.2">
      <c r="D75" s="52"/>
      <c r="E75" s="52"/>
      <c r="F75" s="166"/>
      <c r="G75" s="166"/>
      <c r="H75" s="166"/>
    </row>
    <row r="76" spans="1:21" s="151" customFormat="1" x14ac:dyDescent="0.2">
      <c r="D76" s="52"/>
      <c r="E76" s="52"/>
      <c r="F76" s="166"/>
      <c r="G76" s="166"/>
      <c r="H76" s="166"/>
    </row>
    <row r="77" spans="1:21" s="151" customFormat="1" x14ac:dyDescent="0.2">
      <c r="D77" s="52"/>
      <c r="E77" s="52"/>
      <c r="F77" s="166"/>
      <c r="G77" s="166"/>
      <c r="H77" s="166"/>
    </row>
    <row r="78" spans="1:21" s="151" customFormat="1" x14ac:dyDescent="0.2">
      <c r="D78" s="52"/>
      <c r="E78" s="52"/>
      <c r="F78" s="166"/>
      <c r="G78" s="166"/>
      <c r="H78" s="166"/>
    </row>
    <row r="79" spans="1:21" s="151" customFormat="1" x14ac:dyDescent="0.2">
      <c r="A79" s="155" t="s">
        <v>162</v>
      </c>
      <c r="B79" s="156"/>
      <c r="C79" s="157" t="str">
        <f>+indice!D13</f>
        <v>30 de JUNIO de 2022</v>
      </c>
      <c r="D79" s="89"/>
      <c r="E79" s="88"/>
      <c r="F79" s="167"/>
      <c r="G79" s="167"/>
      <c r="H79" s="167"/>
      <c r="I79" s="153"/>
      <c r="J79" s="153"/>
      <c r="K79" s="153"/>
      <c r="L79" s="153"/>
      <c r="M79" s="154"/>
      <c r="N79" s="154"/>
      <c r="O79" s="154"/>
      <c r="P79" s="154"/>
      <c r="Q79" s="154"/>
      <c r="R79" s="154"/>
      <c r="S79" s="154"/>
      <c r="T79" s="154"/>
      <c r="U79" s="154"/>
    </row>
    <row r="80" spans="1:21" s="151" customFormat="1" x14ac:dyDescent="0.2">
      <c r="A80" s="155" t="s">
        <v>163</v>
      </c>
      <c r="B80" s="156"/>
      <c r="C80" s="158">
        <f>+indice!D15</f>
        <v>6850.05</v>
      </c>
      <c r="D80" s="90"/>
      <c r="E80" s="88"/>
      <c r="F80" s="167"/>
      <c r="G80" s="167"/>
      <c r="H80" s="167"/>
      <c r="I80" s="153"/>
      <c r="J80" s="153"/>
      <c r="K80" s="153"/>
      <c r="L80" s="153"/>
      <c r="M80" s="154"/>
      <c r="N80" s="154"/>
      <c r="O80" s="154"/>
      <c r="P80" s="154"/>
      <c r="Q80" s="154"/>
      <c r="R80" s="154"/>
      <c r="S80" s="154"/>
      <c r="T80" s="154"/>
      <c r="U80" s="154"/>
    </row>
    <row r="81" spans="1:21" s="151" customFormat="1" x14ac:dyDescent="0.2">
      <c r="A81" s="159"/>
      <c r="B81" s="160"/>
      <c r="C81" s="160"/>
      <c r="D81" s="91"/>
      <c r="E81" s="88"/>
      <c r="F81" s="167"/>
      <c r="G81" s="167"/>
      <c r="H81" s="167"/>
      <c r="I81" s="153"/>
      <c r="J81" s="153"/>
      <c r="K81" s="153"/>
      <c r="L81" s="153"/>
      <c r="M81" s="154"/>
      <c r="N81" s="154"/>
      <c r="O81" s="154"/>
      <c r="P81" s="154"/>
      <c r="Q81" s="154"/>
      <c r="R81" s="154"/>
      <c r="S81" s="154"/>
      <c r="T81" s="154"/>
      <c r="U81" s="154"/>
    </row>
    <row r="82" spans="1:21" s="151" customFormat="1" x14ac:dyDescent="0.2">
      <c r="A82" s="152"/>
      <c r="B82" s="156" t="s">
        <v>10</v>
      </c>
      <c r="C82" s="160"/>
      <c r="D82" s="91"/>
      <c r="E82" s="88"/>
      <c r="F82" s="167"/>
      <c r="G82" s="167"/>
      <c r="H82" s="167"/>
      <c r="I82" s="153"/>
      <c r="J82" s="153"/>
      <c r="K82" s="153"/>
      <c r="L82" s="153"/>
      <c r="M82" s="154"/>
      <c r="N82" s="154"/>
      <c r="O82" s="154"/>
      <c r="P82" s="154"/>
      <c r="Q82" s="154"/>
      <c r="R82" s="154"/>
      <c r="S82" s="154"/>
      <c r="T82" s="154"/>
      <c r="U82" s="154"/>
    </row>
    <row r="83" spans="1:21" s="151" customFormat="1" x14ac:dyDescent="0.2">
      <c r="A83" s="156"/>
      <c r="B83" s="160"/>
      <c r="C83" s="160"/>
      <c r="D83" s="91"/>
      <c r="E83" s="88"/>
      <c r="F83" s="167"/>
      <c r="G83" s="167"/>
      <c r="H83" s="167"/>
      <c r="I83" s="153"/>
      <c r="J83" s="153"/>
      <c r="K83" s="153"/>
      <c r="L83" s="153"/>
      <c r="M83" s="154"/>
      <c r="N83" s="154"/>
      <c r="O83" s="154"/>
      <c r="P83" s="154"/>
      <c r="Q83" s="154"/>
      <c r="R83" s="154"/>
      <c r="S83" s="154"/>
      <c r="T83" s="154"/>
      <c r="U83" s="154"/>
    </row>
    <row r="84" spans="1:21" ht="14.1" customHeight="1" thickBot="1" x14ac:dyDescent="0.25">
      <c r="A84" s="239" t="s">
        <v>11</v>
      </c>
      <c r="B84" s="238" t="s">
        <v>25</v>
      </c>
      <c r="C84" s="238" t="s">
        <v>13</v>
      </c>
      <c r="D84" s="240" t="s">
        <v>26</v>
      </c>
      <c r="E84" s="240" t="s">
        <v>15</v>
      </c>
      <c r="F84" s="168" t="s">
        <v>16</v>
      </c>
      <c r="G84" s="241" t="s">
        <v>16</v>
      </c>
      <c r="H84" s="241"/>
      <c r="I84" s="238" t="s">
        <v>17</v>
      </c>
      <c r="J84" s="238" t="s">
        <v>18</v>
      </c>
      <c r="K84" s="162"/>
      <c r="L84" s="162"/>
    </row>
    <row r="85" spans="1:21" ht="24.75" thickBot="1" x14ac:dyDescent="0.25">
      <c r="A85" s="239"/>
      <c r="B85" s="238"/>
      <c r="C85" s="238"/>
      <c r="D85" s="240"/>
      <c r="E85" s="240"/>
      <c r="F85" s="169" t="s">
        <v>19</v>
      </c>
      <c r="G85" s="170" t="s">
        <v>20</v>
      </c>
      <c r="H85" s="170" t="s">
        <v>21</v>
      </c>
      <c r="I85" s="238"/>
      <c r="J85" s="238"/>
      <c r="K85" s="162"/>
      <c r="L85" s="162"/>
    </row>
    <row r="86" spans="1:21" x14ac:dyDescent="0.2">
      <c r="A86" s="165"/>
      <c r="B86" s="151" t="s">
        <v>35</v>
      </c>
      <c r="C86" s="165"/>
      <c r="D86" s="116"/>
      <c r="E86" s="116"/>
      <c r="F86" s="173">
        <f>+F74</f>
        <v>6704045315.2084999</v>
      </c>
      <c r="G86" s="173">
        <f>+G74</f>
        <v>6704045315.2084999</v>
      </c>
      <c r="H86" s="177">
        <f>+H74</f>
        <v>212421.37000000002</v>
      </c>
      <c r="I86" s="165"/>
      <c r="J86" s="165"/>
      <c r="K86" s="162"/>
      <c r="L86" s="162"/>
    </row>
    <row r="87" spans="1:21" x14ac:dyDescent="0.2">
      <c r="A87" s="180">
        <v>51</v>
      </c>
      <c r="B87" s="176" t="s">
        <v>150</v>
      </c>
      <c r="C87" s="146" t="s">
        <v>248</v>
      </c>
      <c r="D87" s="133">
        <v>44263</v>
      </c>
      <c r="E87" s="134">
        <v>44993</v>
      </c>
      <c r="F87" s="178">
        <v>61650450</v>
      </c>
      <c r="G87" s="178">
        <v>61650450</v>
      </c>
      <c r="H87" s="179">
        <v>9000</v>
      </c>
      <c r="I87" s="247" t="s">
        <v>40</v>
      </c>
      <c r="J87" s="163" t="s">
        <v>23</v>
      </c>
      <c r="K87" s="162"/>
      <c r="L87" s="162"/>
    </row>
    <row r="88" spans="1:21" x14ac:dyDescent="0.2">
      <c r="A88" s="180">
        <v>52</v>
      </c>
      <c r="B88" s="176" t="s">
        <v>115</v>
      </c>
      <c r="C88" s="146" t="s">
        <v>92</v>
      </c>
      <c r="D88" s="133">
        <v>44766</v>
      </c>
      <c r="E88" s="134">
        <v>44766</v>
      </c>
      <c r="F88" s="178">
        <v>5740000</v>
      </c>
      <c r="G88" s="178">
        <v>5740000</v>
      </c>
      <c r="H88" s="179"/>
      <c r="I88" s="247"/>
      <c r="J88" s="163" t="s">
        <v>23</v>
      </c>
      <c r="K88" s="162"/>
      <c r="L88" s="162"/>
    </row>
    <row r="89" spans="1:21" x14ac:dyDescent="0.2">
      <c r="A89" s="180">
        <v>53</v>
      </c>
      <c r="B89" s="176" t="s">
        <v>197</v>
      </c>
      <c r="C89" s="146" t="s">
        <v>92</v>
      </c>
      <c r="D89" s="133">
        <v>44727</v>
      </c>
      <c r="E89" s="134">
        <v>44757</v>
      </c>
      <c r="F89" s="178">
        <v>1198992</v>
      </c>
      <c r="G89" s="178">
        <v>1198992</v>
      </c>
      <c r="H89" s="179"/>
      <c r="I89" s="247"/>
      <c r="J89" s="163" t="s">
        <v>23</v>
      </c>
      <c r="K89" s="162"/>
      <c r="L89" s="162"/>
    </row>
    <row r="90" spans="1:21" x14ac:dyDescent="0.2">
      <c r="A90" s="180">
        <v>54</v>
      </c>
      <c r="B90" s="176" t="s">
        <v>198</v>
      </c>
      <c r="C90" s="146" t="s">
        <v>248</v>
      </c>
      <c r="D90" s="133">
        <v>44159</v>
      </c>
      <c r="E90" s="134">
        <v>44858</v>
      </c>
      <c r="F90" s="178">
        <v>85050220.799999997</v>
      </c>
      <c r="G90" s="178">
        <v>85050220.799999997</v>
      </c>
      <c r="H90" s="179">
        <v>12416</v>
      </c>
      <c r="I90" s="247"/>
      <c r="J90" s="163" t="s">
        <v>23</v>
      </c>
      <c r="K90" s="162"/>
      <c r="L90" s="162"/>
    </row>
    <row r="91" spans="1:21" x14ac:dyDescent="0.2">
      <c r="A91" s="180">
        <v>55</v>
      </c>
      <c r="B91" s="176" t="s">
        <v>51</v>
      </c>
      <c r="C91" s="146" t="s">
        <v>92</v>
      </c>
      <c r="D91" s="133">
        <v>44066</v>
      </c>
      <c r="E91" s="134">
        <v>44796</v>
      </c>
      <c r="F91" s="178">
        <v>25573484</v>
      </c>
      <c r="G91" s="178">
        <v>25573484</v>
      </c>
      <c r="H91" s="179"/>
      <c r="I91" s="247"/>
      <c r="J91" s="163" t="s">
        <v>23</v>
      </c>
      <c r="K91" s="162"/>
      <c r="L91" s="162"/>
    </row>
    <row r="92" spans="1:21" x14ac:dyDescent="0.2">
      <c r="A92" s="180">
        <v>56</v>
      </c>
      <c r="B92" s="176" t="s">
        <v>100</v>
      </c>
      <c r="C92" s="146" t="s">
        <v>32</v>
      </c>
      <c r="D92" s="133"/>
      <c r="E92" s="134"/>
      <c r="F92" s="178">
        <v>2030056372</v>
      </c>
      <c r="G92" s="178">
        <v>2030056372</v>
      </c>
      <c r="H92" s="179"/>
      <c r="I92" s="247"/>
      <c r="J92" s="163" t="s">
        <v>23</v>
      </c>
      <c r="K92" s="162"/>
      <c r="L92" s="164"/>
    </row>
    <row r="93" spans="1:21" x14ac:dyDescent="0.2">
      <c r="A93" s="180">
        <v>57</v>
      </c>
      <c r="B93" s="176" t="s">
        <v>132</v>
      </c>
      <c r="C93" s="146" t="s">
        <v>92</v>
      </c>
      <c r="D93" s="133">
        <v>44733</v>
      </c>
      <c r="E93" s="134">
        <v>44763</v>
      </c>
      <c r="F93" s="178">
        <v>10502250</v>
      </c>
      <c r="G93" s="178">
        <v>10502250</v>
      </c>
      <c r="H93" s="179"/>
      <c r="I93" s="247"/>
      <c r="J93" s="163" t="s">
        <v>23</v>
      </c>
      <c r="K93" s="162"/>
      <c r="L93" s="162"/>
    </row>
    <row r="94" spans="1:21" x14ac:dyDescent="0.2">
      <c r="A94" s="180">
        <v>58</v>
      </c>
      <c r="B94" s="176" t="s">
        <v>199</v>
      </c>
      <c r="C94" s="146" t="s">
        <v>92</v>
      </c>
      <c r="D94" s="133">
        <v>44735</v>
      </c>
      <c r="E94" s="134">
        <v>44765</v>
      </c>
      <c r="F94" s="178">
        <v>1000000</v>
      </c>
      <c r="G94" s="178">
        <v>1000000</v>
      </c>
      <c r="H94" s="179"/>
      <c r="I94" s="247"/>
      <c r="J94" s="163" t="s">
        <v>23</v>
      </c>
      <c r="K94" s="162"/>
      <c r="L94" s="164"/>
    </row>
    <row r="95" spans="1:21" x14ac:dyDescent="0.2">
      <c r="A95" s="180">
        <v>59</v>
      </c>
      <c r="B95" s="176" t="s">
        <v>200</v>
      </c>
      <c r="C95" s="146" t="s">
        <v>92</v>
      </c>
      <c r="D95" s="133">
        <v>44713</v>
      </c>
      <c r="E95" s="134">
        <v>44743</v>
      </c>
      <c r="F95" s="178">
        <v>1314387.594</v>
      </c>
      <c r="G95" s="178">
        <v>1314387.594</v>
      </c>
      <c r="H95" s="179">
        <v>191.88</v>
      </c>
      <c r="I95" s="247"/>
      <c r="J95" s="163" t="s">
        <v>23</v>
      </c>
      <c r="K95" s="162"/>
      <c r="L95" s="162"/>
    </row>
    <row r="96" spans="1:21" x14ac:dyDescent="0.2">
      <c r="A96" s="180">
        <v>60</v>
      </c>
      <c r="B96" s="176" t="s">
        <v>45</v>
      </c>
      <c r="C96" s="146" t="s">
        <v>92</v>
      </c>
      <c r="D96" s="133">
        <v>44732</v>
      </c>
      <c r="E96" s="134">
        <v>44762</v>
      </c>
      <c r="F96" s="178">
        <v>4447831</v>
      </c>
      <c r="G96" s="178">
        <v>4447831</v>
      </c>
      <c r="H96" s="179"/>
      <c r="I96" s="247"/>
      <c r="J96" s="163" t="s">
        <v>23</v>
      </c>
      <c r="K96" s="162"/>
      <c r="L96" s="164"/>
    </row>
    <row r="97" spans="1:12" x14ac:dyDescent="0.2">
      <c r="A97" s="180">
        <v>61</v>
      </c>
      <c r="B97" s="176" t="s">
        <v>201</v>
      </c>
      <c r="C97" s="146" t="s">
        <v>121</v>
      </c>
      <c r="D97" s="133">
        <v>44732</v>
      </c>
      <c r="E97" s="134">
        <v>44762</v>
      </c>
      <c r="F97" s="178">
        <v>16097617.5</v>
      </c>
      <c r="G97" s="178">
        <v>16097617.5</v>
      </c>
      <c r="H97" s="179">
        <v>2350</v>
      </c>
      <c r="I97" s="247"/>
      <c r="J97" s="163" t="s">
        <v>23</v>
      </c>
      <c r="K97" s="162"/>
      <c r="L97" s="162"/>
    </row>
    <row r="98" spans="1:12" ht="14.1" customHeight="1" x14ac:dyDescent="0.2">
      <c r="A98" s="180">
        <v>62</v>
      </c>
      <c r="B98" s="176" t="s">
        <v>60</v>
      </c>
      <c r="C98" s="146" t="s">
        <v>92</v>
      </c>
      <c r="D98" s="133">
        <v>44727</v>
      </c>
      <c r="E98" s="134">
        <v>44757</v>
      </c>
      <c r="F98" s="178">
        <v>5700000</v>
      </c>
      <c r="G98" s="178">
        <v>5700000</v>
      </c>
      <c r="H98" s="179"/>
      <c r="I98" s="247"/>
      <c r="J98" s="163" t="s">
        <v>23</v>
      </c>
      <c r="K98" s="162"/>
      <c r="L98" s="162"/>
    </row>
    <row r="99" spans="1:12" x14ac:dyDescent="0.2">
      <c r="A99" s="180">
        <v>63</v>
      </c>
      <c r="B99" s="176" t="s">
        <v>61</v>
      </c>
      <c r="C99" s="146" t="s">
        <v>121</v>
      </c>
      <c r="D99" s="133">
        <v>44370</v>
      </c>
      <c r="E99" s="134">
        <v>44735</v>
      </c>
      <c r="F99" s="178">
        <v>274107500.36000001</v>
      </c>
      <c r="G99" s="178">
        <v>274107500.36000001</v>
      </c>
      <c r="H99" s="179"/>
      <c r="I99" s="247"/>
      <c r="J99" s="163" t="s">
        <v>23</v>
      </c>
      <c r="K99" s="162"/>
      <c r="L99" s="162"/>
    </row>
    <row r="100" spans="1:12" x14ac:dyDescent="0.2">
      <c r="A100" s="180">
        <v>64</v>
      </c>
      <c r="B100" s="176" t="s">
        <v>202</v>
      </c>
      <c r="C100" s="146" t="s">
        <v>92</v>
      </c>
      <c r="D100" s="133">
        <v>44734</v>
      </c>
      <c r="E100" s="134">
        <v>44764</v>
      </c>
      <c r="F100" s="178">
        <v>625471</v>
      </c>
      <c r="G100" s="178">
        <v>625471</v>
      </c>
      <c r="H100" s="179"/>
      <c r="I100" s="247"/>
      <c r="J100" s="163" t="s">
        <v>23</v>
      </c>
      <c r="K100" s="162"/>
      <c r="L100" s="162"/>
    </row>
    <row r="101" spans="1:12" x14ac:dyDescent="0.2">
      <c r="A101" s="180">
        <v>65</v>
      </c>
      <c r="B101" s="176" t="s">
        <v>116</v>
      </c>
      <c r="C101" s="146" t="s">
        <v>92</v>
      </c>
      <c r="D101" s="133">
        <v>44736</v>
      </c>
      <c r="E101" s="134">
        <v>44766</v>
      </c>
      <c r="F101" s="178">
        <v>4160000</v>
      </c>
      <c r="G101" s="178">
        <v>4160000</v>
      </c>
      <c r="H101" s="179"/>
      <c r="I101" s="247"/>
      <c r="J101" s="163" t="s">
        <v>23</v>
      </c>
      <c r="K101" s="162"/>
      <c r="L101" s="162"/>
    </row>
    <row r="102" spans="1:12" x14ac:dyDescent="0.2">
      <c r="A102" s="180">
        <v>66</v>
      </c>
      <c r="B102" s="176" t="s">
        <v>133</v>
      </c>
      <c r="C102" s="146" t="s">
        <v>92</v>
      </c>
      <c r="D102" s="133">
        <v>44733</v>
      </c>
      <c r="E102" s="134">
        <v>44753</v>
      </c>
      <c r="F102" s="178">
        <v>1169000</v>
      </c>
      <c r="G102" s="178">
        <v>1169000</v>
      </c>
      <c r="H102" s="179"/>
      <c r="I102" s="247"/>
      <c r="J102" s="163" t="s">
        <v>23</v>
      </c>
      <c r="K102" s="162"/>
      <c r="L102" s="162"/>
    </row>
    <row r="103" spans="1:12" x14ac:dyDescent="0.2">
      <c r="A103" s="180">
        <v>67</v>
      </c>
      <c r="B103" s="176" t="s">
        <v>203</v>
      </c>
      <c r="C103" s="146" t="s">
        <v>121</v>
      </c>
      <c r="D103" s="133">
        <v>44702</v>
      </c>
      <c r="E103" s="134">
        <v>45067</v>
      </c>
      <c r="F103" s="178">
        <v>26767000</v>
      </c>
      <c r="G103" s="178">
        <v>26767000</v>
      </c>
      <c r="H103" s="179"/>
      <c r="I103" s="247"/>
      <c r="J103" s="163" t="s">
        <v>23</v>
      </c>
      <c r="K103" s="162"/>
      <c r="L103" s="164"/>
    </row>
    <row r="104" spans="1:12" x14ac:dyDescent="0.2">
      <c r="A104" s="180">
        <v>68</v>
      </c>
      <c r="B104" s="176" t="s">
        <v>73</v>
      </c>
      <c r="C104" s="146" t="s">
        <v>92</v>
      </c>
      <c r="D104" s="133">
        <v>44479</v>
      </c>
      <c r="E104" s="134">
        <v>44844</v>
      </c>
      <c r="F104" s="178">
        <v>209881010.96700001</v>
      </c>
      <c r="G104" s="178">
        <v>209881010.96700001</v>
      </c>
      <c r="H104" s="179">
        <v>30639.34</v>
      </c>
      <c r="I104" s="247"/>
      <c r="J104" s="163" t="s">
        <v>23</v>
      </c>
      <c r="K104" s="162"/>
      <c r="L104" s="164"/>
    </row>
    <row r="105" spans="1:12" x14ac:dyDescent="0.2">
      <c r="A105" s="180">
        <v>69</v>
      </c>
      <c r="B105" s="176" t="s">
        <v>74</v>
      </c>
      <c r="C105" s="146" t="s">
        <v>121</v>
      </c>
      <c r="D105" s="133">
        <v>44715</v>
      </c>
      <c r="E105" s="134">
        <v>45080</v>
      </c>
      <c r="F105" s="178">
        <v>77823346</v>
      </c>
      <c r="G105" s="178">
        <v>77823346</v>
      </c>
      <c r="H105" s="179"/>
      <c r="I105" s="247"/>
      <c r="J105" s="163" t="s">
        <v>23</v>
      </c>
      <c r="K105" s="162"/>
      <c r="L105" s="162"/>
    </row>
    <row r="106" spans="1:12" x14ac:dyDescent="0.2">
      <c r="A106" s="180">
        <v>70</v>
      </c>
      <c r="B106" s="176" t="s">
        <v>204</v>
      </c>
      <c r="C106" s="146" t="s">
        <v>247</v>
      </c>
      <c r="D106" s="133">
        <v>44726</v>
      </c>
      <c r="E106" s="134">
        <v>44756</v>
      </c>
      <c r="F106" s="178">
        <v>3411324.9</v>
      </c>
      <c r="G106" s="178">
        <v>3411324.9</v>
      </c>
      <c r="H106" s="179">
        <v>498</v>
      </c>
      <c r="I106" s="247"/>
      <c r="J106" s="163" t="s">
        <v>23</v>
      </c>
      <c r="K106" s="162"/>
      <c r="L106" s="162"/>
    </row>
    <row r="107" spans="1:12" ht="12" customHeight="1" x14ac:dyDescent="0.2">
      <c r="A107" s="163">
        <v>71</v>
      </c>
      <c r="B107" s="176" t="s">
        <v>204</v>
      </c>
      <c r="C107" s="146" t="s">
        <v>247</v>
      </c>
      <c r="D107" s="133">
        <v>44669</v>
      </c>
      <c r="E107" s="134">
        <v>45034</v>
      </c>
      <c r="F107" s="178">
        <v>19119306</v>
      </c>
      <c r="G107" s="178">
        <v>19119306</v>
      </c>
      <c r="H107" s="179"/>
      <c r="I107" s="247"/>
      <c r="J107" s="163" t="s">
        <v>23</v>
      </c>
      <c r="K107" s="162"/>
      <c r="L107" s="162"/>
    </row>
    <row r="108" spans="1:12" ht="15" customHeight="1" x14ac:dyDescent="0.2">
      <c r="A108" s="163">
        <v>72</v>
      </c>
      <c r="B108" s="176" t="s">
        <v>134</v>
      </c>
      <c r="C108" s="146" t="s">
        <v>92</v>
      </c>
      <c r="D108" s="133">
        <v>44715</v>
      </c>
      <c r="E108" s="134">
        <v>44745</v>
      </c>
      <c r="F108" s="178">
        <v>3300000</v>
      </c>
      <c r="G108" s="178">
        <v>3300000</v>
      </c>
      <c r="H108" s="179"/>
      <c r="I108" s="247"/>
      <c r="J108" s="163" t="s">
        <v>23</v>
      </c>
      <c r="K108" s="162"/>
      <c r="L108" s="162"/>
    </row>
    <row r="109" spans="1:12" x14ac:dyDescent="0.2">
      <c r="A109" s="163">
        <v>73</v>
      </c>
      <c r="B109" s="176" t="s">
        <v>75</v>
      </c>
      <c r="C109" s="146" t="s">
        <v>92</v>
      </c>
      <c r="D109" s="133">
        <v>44717</v>
      </c>
      <c r="E109" s="134">
        <v>44747</v>
      </c>
      <c r="F109" s="178">
        <v>3325709.5</v>
      </c>
      <c r="G109" s="178">
        <v>3325709.5</v>
      </c>
      <c r="H109" s="179"/>
      <c r="I109" s="247"/>
      <c r="J109" s="163" t="s">
        <v>23</v>
      </c>
      <c r="K109" s="162"/>
      <c r="L109" s="162"/>
    </row>
    <row r="110" spans="1:12" x14ac:dyDescent="0.2">
      <c r="A110" s="163">
        <v>74</v>
      </c>
      <c r="B110" s="176" t="s">
        <v>62</v>
      </c>
      <c r="C110" s="146" t="s">
        <v>92</v>
      </c>
      <c r="D110" s="133">
        <v>44723</v>
      </c>
      <c r="E110" s="134">
        <v>44753</v>
      </c>
      <c r="F110" s="178">
        <v>1540000</v>
      </c>
      <c r="G110" s="178">
        <v>1540000</v>
      </c>
      <c r="H110" s="179"/>
      <c r="I110" s="247"/>
      <c r="J110" s="163" t="s">
        <v>23</v>
      </c>
      <c r="K110" s="162"/>
      <c r="L110" s="162"/>
    </row>
    <row r="111" spans="1:12" x14ac:dyDescent="0.2">
      <c r="A111" s="163">
        <v>75</v>
      </c>
      <c r="B111" s="176" t="s">
        <v>169</v>
      </c>
      <c r="C111" s="146" t="s">
        <v>92</v>
      </c>
      <c r="D111" s="133">
        <v>44719</v>
      </c>
      <c r="E111" s="134">
        <v>44749</v>
      </c>
      <c r="F111" s="178">
        <v>22525000</v>
      </c>
      <c r="G111" s="178">
        <v>22525000</v>
      </c>
      <c r="H111" s="179"/>
      <c r="I111" s="247"/>
      <c r="J111" s="163" t="s">
        <v>23</v>
      </c>
      <c r="K111" s="162"/>
      <c r="L111" s="162"/>
    </row>
    <row r="112" spans="1:12" s="151" customFormat="1" x14ac:dyDescent="0.2">
      <c r="B112" s="151" t="s">
        <v>35</v>
      </c>
      <c r="D112" s="52"/>
      <c r="E112" s="52"/>
      <c r="F112" s="171">
        <f>SUM(F86:F111)</f>
        <v>9600131588.8295002</v>
      </c>
      <c r="G112" s="171">
        <f>SUM(G86:G111)</f>
        <v>9600131588.8295002</v>
      </c>
      <c r="H112" s="177">
        <f t="shared" ref="H112" si="2">SUM(H86:H111)</f>
        <v>267516.59000000003</v>
      </c>
    </row>
    <row r="113" spans="1:21" s="151" customFormat="1" x14ac:dyDescent="0.2">
      <c r="D113" s="52"/>
      <c r="E113" s="52"/>
      <c r="F113" s="166"/>
      <c r="G113" s="166"/>
      <c r="H113" s="166"/>
    </row>
    <row r="114" spans="1:21" s="151" customFormat="1" x14ac:dyDescent="0.2">
      <c r="D114" s="52"/>
      <c r="E114" s="52"/>
      <c r="F114" s="166"/>
      <c r="G114" s="166"/>
      <c r="H114" s="166"/>
    </row>
    <row r="115" spans="1:21" s="151" customFormat="1" x14ac:dyDescent="0.2">
      <c r="D115" s="52"/>
      <c r="E115" s="52"/>
      <c r="F115" s="166"/>
      <c r="G115" s="166"/>
      <c r="H115" s="166"/>
    </row>
    <row r="116" spans="1:21" s="151" customFormat="1" x14ac:dyDescent="0.2">
      <c r="A116" s="152"/>
      <c r="B116" s="153"/>
      <c r="C116" s="157" t="str">
        <f>+indice!D13</f>
        <v>30 de JUNIO de 2022</v>
      </c>
      <c r="D116" s="88"/>
      <c r="E116" s="88"/>
      <c r="F116" s="167"/>
      <c r="G116" s="167"/>
      <c r="H116" s="167"/>
      <c r="I116" s="153"/>
      <c r="J116" s="153"/>
      <c r="K116" s="153"/>
      <c r="L116" s="153"/>
      <c r="M116" s="154"/>
      <c r="N116" s="154"/>
      <c r="O116" s="154"/>
      <c r="P116" s="154"/>
      <c r="Q116" s="154"/>
      <c r="R116" s="154"/>
      <c r="S116" s="154"/>
      <c r="T116" s="154"/>
      <c r="U116" s="154"/>
    </row>
    <row r="117" spans="1:21" s="151" customFormat="1" x14ac:dyDescent="0.2">
      <c r="A117" s="155" t="s">
        <v>162</v>
      </c>
      <c r="B117" s="156"/>
      <c r="C117" s="158">
        <f>+indice!D15</f>
        <v>6850.05</v>
      </c>
      <c r="D117" s="89"/>
      <c r="E117" s="88"/>
      <c r="F117" s="167"/>
      <c r="G117" s="167"/>
      <c r="H117" s="167"/>
      <c r="I117" s="153"/>
      <c r="J117" s="153"/>
      <c r="K117" s="153"/>
      <c r="L117" s="153"/>
      <c r="M117" s="154"/>
      <c r="N117" s="154"/>
      <c r="O117" s="154"/>
      <c r="P117" s="154"/>
      <c r="Q117" s="154"/>
      <c r="R117" s="154"/>
      <c r="S117" s="154"/>
      <c r="T117" s="154"/>
      <c r="U117" s="154"/>
    </row>
    <row r="118" spans="1:21" s="151" customFormat="1" x14ac:dyDescent="0.2">
      <c r="A118" s="155" t="s">
        <v>163</v>
      </c>
      <c r="B118" s="156"/>
      <c r="C118" s="158"/>
      <c r="D118" s="90"/>
      <c r="E118" s="88"/>
      <c r="F118" s="167"/>
      <c r="G118" s="167"/>
      <c r="H118" s="167"/>
      <c r="I118" s="153"/>
      <c r="J118" s="153"/>
      <c r="K118" s="153"/>
      <c r="L118" s="153"/>
      <c r="M118" s="154"/>
      <c r="N118" s="154"/>
      <c r="O118" s="154"/>
      <c r="P118" s="154"/>
      <c r="Q118" s="154"/>
      <c r="R118" s="154"/>
      <c r="S118" s="154"/>
      <c r="T118" s="154"/>
      <c r="U118" s="154"/>
    </row>
    <row r="119" spans="1:21" s="151" customFormat="1" x14ac:dyDescent="0.2">
      <c r="A119" s="159"/>
      <c r="B119" s="160"/>
      <c r="C119" s="160"/>
      <c r="D119" s="91"/>
      <c r="E119" s="88"/>
      <c r="F119" s="167"/>
      <c r="G119" s="167"/>
      <c r="H119" s="167"/>
      <c r="I119" s="153"/>
      <c r="J119" s="153"/>
      <c r="K119" s="153"/>
      <c r="L119" s="153"/>
      <c r="M119" s="154"/>
      <c r="N119" s="154"/>
      <c r="O119" s="154"/>
      <c r="P119" s="154"/>
      <c r="Q119" s="154"/>
      <c r="R119" s="154"/>
      <c r="S119" s="154"/>
      <c r="T119" s="154"/>
      <c r="U119" s="154"/>
    </row>
    <row r="120" spans="1:21" s="151" customFormat="1" x14ac:dyDescent="0.2">
      <c r="A120" s="152"/>
      <c r="B120" s="156" t="s">
        <v>10</v>
      </c>
      <c r="C120" s="160"/>
      <c r="D120" s="91"/>
      <c r="E120" s="88"/>
      <c r="F120" s="167"/>
      <c r="G120" s="167"/>
      <c r="H120" s="167"/>
      <c r="I120" s="153"/>
      <c r="J120" s="153"/>
      <c r="K120" s="153"/>
      <c r="L120" s="153"/>
      <c r="M120" s="154"/>
      <c r="N120" s="154"/>
      <c r="O120" s="154"/>
      <c r="P120" s="154"/>
      <c r="Q120" s="154"/>
      <c r="R120" s="154"/>
      <c r="S120" s="154"/>
      <c r="T120" s="154"/>
      <c r="U120" s="154"/>
    </row>
    <row r="121" spans="1:21" s="151" customFormat="1" x14ac:dyDescent="0.2">
      <c r="A121" s="156"/>
      <c r="B121" s="160"/>
      <c r="C121" s="160"/>
      <c r="D121" s="91"/>
      <c r="E121" s="88"/>
      <c r="F121" s="167"/>
      <c r="G121" s="167"/>
      <c r="H121" s="167"/>
      <c r="I121" s="153"/>
      <c r="J121" s="153"/>
      <c r="K121" s="153"/>
      <c r="L121" s="153"/>
      <c r="M121" s="154"/>
      <c r="N121" s="154"/>
      <c r="O121" s="154"/>
      <c r="P121" s="154"/>
      <c r="Q121" s="154"/>
      <c r="R121" s="154"/>
      <c r="S121" s="154"/>
      <c r="T121" s="154"/>
      <c r="U121" s="154"/>
    </row>
    <row r="122" spans="1:21" ht="14.1" customHeight="1" thickBot="1" x14ac:dyDescent="0.25">
      <c r="A122" s="239" t="s">
        <v>11</v>
      </c>
      <c r="B122" s="242" t="s">
        <v>25</v>
      </c>
      <c r="C122" s="238" t="s">
        <v>13</v>
      </c>
      <c r="D122" s="240" t="s">
        <v>26</v>
      </c>
      <c r="E122" s="240" t="s">
        <v>15</v>
      </c>
      <c r="F122" s="168" t="s">
        <v>16</v>
      </c>
      <c r="G122" s="241" t="s">
        <v>16</v>
      </c>
      <c r="H122" s="241"/>
      <c r="I122" s="238" t="s">
        <v>17</v>
      </c>
      <c r="J122" s="238" t="s">
        <v>18</v>
      </c>
      <c r="K122" s="162"/>
      <c r="L122" s="162"/>
    </row>
    <row r="123" spans="1:21" ht="24.75" thickBot="1" x14ac:dyDescent="0.25">
      <c r="A123" s="239"/>
      <c r="B123" s="243"/>
      <c r="C123" s="238"/>
      <c r="D123" s="240"/>
      <c r="E123" s="240"/>
      <c r="F123" s="169" t="s">
        <v>19</v>
      </c>
      <c r="G123" s="170" t="s">
        <v>20</v>
      </c>
      <c r="H123" s="170" t="s">
        <v>21</v>
      </c>
      <c r="I123" s="238"/>
      <c r="J123" s="238"/>
      <c r="K123" s="162"/>
      <c r="L123" s="162"/>
    </row>
    <row r="124" spans="1:21" x14ac:dyDescent="0.2">
      <c r="A124" s="165"/>
      <c r="B124" s="151" t="s">
        <v>35</v>
      </c>
      <c r="C124" s="165"/>
      <c r="D124" s="116"/>
      <c r="E124" s="116"/>
      <c r="F124" s="173">
        <f>+F112</f>
        <v>9600131588.8295002</v>
      </c>
      <c r="G124" s="173">
        <f>+G112</f>
        <v>9600131588.8295002</v>
      </c>
      <c r="H124" s="177">
        <f>+H112</f>
        <v>267516.59000000003</v>
      </c>
      <c r="I124" s="165"/>
      <c r="J124" s="165"/>
      <c r="K124" s="162"/>
      <c r="L124" s="162"/>
    </row>
    <row r="125" spans="1:21" x14ac:dyDescent="0.2">
      <c r="A125" s="163">
        <v>76</v>
      </c>
      <c r="B125" s="176" t="s">
        <v>170</v>
      </c>
      <c r="C125" s="146" t="s">
        <v>92</v>
      </c>
      <c r="D125" s="133">
        <v>44718</v>
      </c>
      <c r="E125" s="134">
        <v>44748</v>
      </c>
      <c r="F125" s="178">
        <v>7403000</v>
      </c>
      <c r="G125" s="178">
        <v>7403000</v>
      </c>
      <c r="H125" s="179"/>
      <c r="I125" s="247" t="s">
        <v>40</v>
      </c>
      <c r="J125" s="163" t="s">
        <v>23</v>
      </c>
      <c r="K125" s="162"/>
      <c r="L125" s="162"/>
    </row>
    <row r="126" spans="1:21" x14ac:dyDescent="0.2">
      <c r="A126" s="163">
        <v>77</v>
      </c>
      <c r="B126" s="176" t="s">
        <v>205</v>
      </c>
      <c r="C126" s="146" t="s">
        <v>92</v>
      </c>
      <c r="D126" s="133">
        <v>44575</v>
      </c>
      <c r="E126" s="134">
        <v>44909</v>
      </c>
      <c r="F126" s="178">
        <v>369672279</v>
      </c>
      <c r="G126" s="178">
        <v>369672279</v>
      </c>
      <c r="H126" s="179"/>
      <c r="I126" s="247"/>
      <c r="J126" s="163" t="s">
        <v>23</v>
      </c>
      <c r="K126" s="162"/>
      <c r="L126" s="162"/>
    </row>
    <row r="127" spans="1:21" x14ac:dyDescent="0.2">
      <c r="A127" s="163">
        <v>78</v>
      </c>
      <c r="B127" s="176" t="s">
        <v>206</v>
      </c>
      <c r="C127" s="146" t="s">
        <v>121</v>
      </c>
      <c r="D127" s="133">
        <v>44722</v>
      </c>
      <c r="E127" s="134">
        <v>44752</v>
      </c>
      <c r="F127" s="178">
        <v>925422</v>
      </c>
      <c r="G127" s="178">
        <v>925422</v>
      </c>
      <c r="H127" s="179"/>
      <c r="I127" s="247"/>
      <c r="J127" s="163" t="s">
        <v>23</v>
      </c>
      <c r="K127" s="162"/>
      <c r="L127" s="164"/>
    </row>
    <row r="128" spans="1:21" x14ac:dyDescent="0.2">
      <c r="A128" s="163">
        <v>79</v>
      </c>
      <c r="B128" s="176" t="s">
        <v>153</v>
      </c>
      <c r="C128" s="146" t="s">
        <v>121</v>
      </c>
      <c r="D128" s="133">
        <v>44492</v>
      </c>
      <c r="E128" s="134">
        <v>44857</v>
      </c>
      <c r="F128" s="178">
        <v>109600800</v>
      </c>
      <c r="G128" s="178">
        <v>109600800</v>
      </c>
      <c r="H128" s="179">
        <v>16000</v>
      </c>
      <c r="I128" s="247"/>
      <c r="J128" s="163" t="s">
        <v>23</v>
      </c>
      <c r="K128" s="162"/>
      <c r="L128" s="164"/>
    </row>
    <row r="129" spans="1:12" x14ac:dyDescent="0.2">
      <c r="A129" s="163">
        <v>80</v>
      </c>
      <c r="B129" s="176" t="s">
        <v>207</v>
      </c>
      <c r="C129" s="146" t="s">
        <v>245</v>
      </c>
      <c r="D129" s="133">
        <v>44722</v>
      </c>
      <c r="E129" s="134">
        <v>44752</v>
      </c>
      <c r="F129" s="178">
        <v>750000</v>
      </c>
      <c r="G129" s="178">
        <v>750000</v>
      </c>
      <c r="H129" s="179"/>
      <c r="I129" s="247"/>
      <c r="J129" s="163" t="s">
        <v>23</v>
      </c>
      <c r="K129" s="162"/>
      <c r="L129" s="162"/>
    </row>
    <row r="130" spans="1:12" x14ac:dyDescent="0.2">
      <c r="A130" s="163">
        <v>81</v>
      </c>
      <c r="B130" s="176" t="s">
        <v>93</v>
      </c>
      <c r="C130" s="146" t="s">
        <v>245</v>
      </c>
      <c r="D130" s="133">
        <v>44727</v>
      </c>
      <c r="E130" s="134">
        <v>44757</v>
      </c>
      <c r="F130" s="178">
        <v>1000000</v>
      </c>
      <c r="G130" s="178">
        <v>1000000</v>
      </c>
      <c r="H130" s="179"/>
      <c r="I130" s="247"/>
      <c r="J130" s="163" t="s">
        <v>23</v>
      </c>
      <c r="K130" s="162"/>
      <c r="L130" s="162"/>
    </row>
    <row r="131" spans="1:12" x14ac:dyDescent="0.2">
      <c r="A131" s="163">
        <v>82</v>
      </c>
      <c r="B131" s="176" t="s">
        <v>76</v>
      </c>
      <c r="C131" s="146" t="s">
        <v>92</v>
      </c>
      <c r="D131" s="133">
        <v>44727</v>
      </c>
      <c r="E131" s="134">
        <v>44757</v>
      </c>
      <c r="F131" s="178">
        <v>1253175</v>
      </c>
      <c r="G131" s="178">
        <v>1253175</v>
      </c>
      <c r="H131" s="179"/>
      <c r="I131" s="247"/>
      <c r="J131" s="163" t="s">
        <v>23</v>
      </c>
      <c r="K131" s="162"/>
      <c r="L131" s="162"/>
    </row>
    <row r="132" spans="1:12" x14ac:dyDescent="0.2">
      <c r="A132" s="163">
        <v>83</v>
      </c>
      <c r="B132" s="176" t="s">
        <v>208</v>
      </c>
      <c r="C132" s="146" t="s">
        <v>92</v>
      </c>
      <c r="D132" s="133">
        <v>44719</v>
      </c>
      <c r="E132" s="134">
        <v>44749</v>
      </c>
      <c r="F132" s="178">
        <v>3300000</v>
      </c>
      <c r="G132" s="178">
        <v>3300000</v>
      </c>
      <c r="H132" s="179"/>
      <c r="I132" s="247"/>
      <c r="J132" s="163" t="s">
        <v>23</v>
      </c>
      <c r="K132" s="162"/>
      <c r="L132" s="162"/>
    </row>
    <row r="133" spans="1:12" x14ac:dyDescent="0.2">
      <c r="A133" s="163">
        <v>84</v>
      </c>
      <c r="B133" s="176" t="s">
        <v>135</v>
      </c>
      <c r="C133" s="146" t="s">
        <v>246</v>
      </c>
      <c r="D133" s="133">
        <v>44736</v>
      </c>
      <c r="E133" s="134">
        <v>44766</v>
      </c>
      <c r="F133" s="178">
        <v>12307241</v>
      </c>
      <c r="G133" s="178">
        <v>12307241</v>
      </c>
      <c r="H133" s="179"/>
      <c r="I133" s="247"/>
      <c r="J133" s="163" t="s">
        <v>23</v>
      </c>
      <c r="K133" s="162"/>
      <c r="L133" s="162"/>
    </row>
    <row r="134" spans="1:12" x14ac:dyDescent="0.2">
      <c r="A134" s="163">
        <v>85</v>
      </c>
      <c r="B134" s="176" t="s">
        <v>52</v>
      </c>
      <c r="C134" s="146" t="s">
        <v>92</v>
      </c>
      <c r="D134" s="133">
        <v>44719</v>
      </c>
      <c r="E134" s="134">
        <v>44749</v>
      </c>
      <c r="F134" s="178">
        <v>6560380</v>
      </c>
      <c r="G134" s="178">
        <v>6560380</v>
      </c>
      <c r="H134" s="179"/>
      <c r="I134" s="247"/>
      <c r="J134" s="163" t="s">
        <v>23</v>
      </c>
      <c r="K134" s="162"/>
      <c r="L134" s="162"/>
    </row>
    <row r="135" spans="1:12" x14ac:dyDescent="0.2">
      <c r="A135" s="163">
        <v>86</v>
      </c>
      <c r="B135" s="176" t="s">
        <v>77</v>
      </c>
      <c r="C135" s="146" t="s">
        <v>121</v>
      </c>
      <c r="D135" s="133">
        <v>44363</v>
      </c>
      <c r="E135" s="134">
        <v>45093</v>
      </c>
      <c r="F135" s="178">
        <v>38936745</v>
      </c>
      <c r="G135" s="178">
        <v>38936745</v>
      </c>
      <c r="H135" s="179"/>
      <c r="I135" s="247"/>
      <c r="J135" s="163" t="s">
        <v>23</v>
      </c>
      <c r="K135" s="162"/>
      <c r="L135" s="162"/>
    </row>
    <row r="136" spans="1:12" x14ac:dyDescent="0.2">
      <c r="A136" s="163">
        <v>87</v>
      </c>
      <c r="B136" s="176" t="s">
        <v>154</v>
      </c>
      <c r="C136" s="146" t="s">
        <v>121</v>
      </c>
      <c r="D136" s="133">
        <v>44425</v>
      </c>
      <c r="E136" s="134">
        <v>44790</v>
      </c>
      <c r="F136" s="178">
        <v>1096035742.7024999</v>
      </c>
      <c r="G136" s="178">
        <v>1096035742.7024999</v>
      </c>
      <c r="H136" s="179">
        <v>160004.04999999999</v>
      </c>
      <c r="I136" s="247"/>
      <c r="J136" s="163" t="s">
        <v>23</v>
      </c>
      <c r="K136" s="162"/>
      <c r="L136" s="164"/>
    </row>
    <row r="137" spans="1:12" x14ac:dyDescent="0.2">
      <c r="A137" s="163">
        <v>88</v>
      </c>
      <c r="B137" s="176" t="s">
        <v>209</v>
      </c>
      <c r="C137" s="146" t="s">
        <v>92</v>
      </c>
      <c r="D137" s="133">
        <v>44728</v>
      </c>
      <c r="E137" s="134">
        <v>45093</v>
      </c>
      <c r="F137" s="178">
        <v>20522000</v>
      </c>
      <c r="G137" s="178">
        <v>20522000</v>
      </c>
      <c r="H137" s="179"/>
      <c r="I137" s="247"/>
      <c r="J137" s="163" t="s">
        <v>23</v>
      </c>
      <c r="K137" s="162"/>
      <c r="L137" s="164"/>
    </row>
    <row r="138" spans="1:12" x14ac:dyDescent="0.2">
      <c r="A138" s="163">
        <v>89</v>
      </c>
      <c r="B138" s="176" t="s">
        <v>46</v>
      </c>
      <c r="C138" s="146" t="s">
        <v>92</v>
      </c>
      <c r="D138" s="133">
        <v>44717</v>
      </c>
      <c r="E138" s="134">
        <v>44747</v>
      </c>
      <c r="F138" s="178">
        <v>540000</v>
      </c>
      <c r="G138" s="178">
        <v>540000</v>
      </c>
      <c r="H138" s="179"/>
      <c r="I138" s="247"/>
      <c r="J138" s="163" t="s">
        <v>23</v>
      </c>
      <c r="K138" s="162"/>
      <c r="L138" s="162"/>
    </row>
    <row r="139" spans="1:12" x14ac:dyDescent="0.2">
      <c r="A139" s="163">
        <v>90</v>
      </c>
      <c r="B139" s="176" t="s">
        <v>63</v>
      </c>
      <c r="C139" s="146" t="s">
        <v>92</v>
      </c>
      <c r="D139" s="133">
        <v>44739</v>
      </c>
      <c r="E139" s="134">
        <v>44769</v>
      </c>
      <c r="F139" s="178">
        <v>33232000</v>
      </c>
      <c r="G139" s="178">
        <v>33232000</v>
      </c>
      <c r="H139" s="179"/>
      <c r="I139" s="247"/>
      <c r="J139" s="163" t="s">
        <v>23</v>
      </c>
      <c r="K139" s="162"/>
      <c r="L139" s="162"/>
    </row>
    <row r="140" spans="1:12" x14ac:dyDescent="0.2">
      <c r="A140" s="163">
        <v>91</v>
      </c>
      <c r="B140" s="176" t="s">
        <v>78</v>
      </c>
      <c r="C140" s="146" t="s">
        <v>121</v>
      </c>
      <c r="D140" s="133">
        <v>44728</v>
      </c>
      <c r="E140" s="134">
        <v>45093</v>
      </c>
      <c r="F140" s="178">
        <v>713664682.44000006</v>
      </c>
      <c r="G140" s="178">
        <v>713664682.44000006</v>
      </c>
      <c r="H140" s="179"/>
      <c r="I140" s="247"/>
      <c r="J140" s="163" t="s">
        <v>23</v>
      </c>
      <c r="K140" s="162"/>
      <c r="L140" s="162"/>
    </row>
    <row r="141" spans="1:12" x14ac:dyDescent="0.2">
      <c r="A141" s="163">
        <v>92</v>
      </c>
      <c r="B141" s="176" t="s">
        <v>117</v>
      </c>
      <c r="C141" s="146" t="s">
        <v>92</v>
      </c>
      <c r="D141" s="133">
        <v>44656</v>
      </c>
      <c r="E141" s="134">
        <v>44839</v>
      </c>
      <c r="F141" s="178">
        <v>30825225</v>
      </c>
      <c r="G141" s="178">
        <v>30825225</v>
      </c>
      <c r="H141" s="179">
        <v>4500</v>
      </c>
      <c r="I141" s="247"/>
      <c r="J141" s="163" t="s">
        <v>23</v>
      </c>
      <c r="K141" s="162"/>
      <c r="L141" s="162"/>
    </row>
    <row r="142" spans="1:12" x14ac:dyDescent="0.2">
      <c r="A142" s="163">
        <v>93</v>
      </c>
      <c r="B142" s="176" t="s">
        <v>155</v>
      </c>
      <c r="C142" s="146" t="s">
        <v>121</v>
      </c>
      <c r="D142" s="133">
        <v>44489</v>
      </c>
      <c r="E142" s="134">
        <v>44854</v>
      </c>
      <c r="F142" s="178">
        <v>6734779276.6140003</v>
      </c>
      <c r="G142" s="178">
        <v>6734779276.6140003</v>
      </c>
      <c r="H142" s="179">
        <v>983172.28</v>
      </c>
      <c r="I142" s="247"/>
      <c r="J142" s="163" t="s">
        <v>23</v>
      </c>
      <c r="K142" s="162"/>
      <c r="L142" s="162"/>
    </row>
    <row r="143" spans="1:12" x14ac:dyDescent="0.2">
      <c r="A143" s="163">
        <v>94</v>
      </c>
      <c r="B143" s="176" t="s">
        <v>210</v>
      </c>
      <c r="C143" s="146" t="s">
        <v>92</v>
      </c>
      <c r="D143" s="133">
        <v>44721</v>
      </c>
      <c r="E143" s="134">
        <v>44751</v>
      </c>
      <c r="F143" s="178">
        <v>5500000</v>
      </c>
      <c r="G143" s="178">
        <v>5500000</v>
      </c>
      <c r="H143" s="179"/>
      <c r="I143" s="247"/>
      <c r="J143" s="163" t="s">
        <v>23</v>
      </c>
      <c r="K143" s="162"/>
      <c r="L143" s="162"/>
    </row>
    <row r="144" spans="1:12" ht="12" customHeight="1" x14ac:dyDescent="0.2">
      <c r="A144" s="163">
        <v>95</v>
      </c>
      <c r="B144" s="176" t="s">
        <v>156</v>
      </c>
      <c r="C144" s="146" t="s">
        <v>121</v>
      </c>
      <c r="D144" s="133">
        <v>44681</v>
      </c>
      <c r="E144" s="134">
        <v>44772</v>
      </c>
      <c r="F144" s="178">
        <v>823348335.7980001</v>
      </c>
      <c r="G144" s="178">
        <v>823348335.7980001</v>
      </c>
      <c r="H144" s="179">
        <v>120195.96</v>
      </c>
      <c r="I144" s="247"/>
      <c r="J144" s="163" t="s">
        <v>23</v>
      </c>
      <c r="K144" s="162"/>
      <c r="L144" s="162"/>
    </row>
    <row r="145" spans="1:21" ht="15" customHeight="1" x14ac:dyDescent="0.2">
      <c r="A145" s="163">
        <v>96</v>
      </c>
      <c r="B145" s="176" t="s">
        <v>79</v>
      </c>
      <c r="C145" s="146" t="s">
        <v>92</v>
      </c>
      <c r="D145" s="133">
        <v>44728</v>
      </c>
      <c r="E145" s="134">
        <v>44758</v>
      </c>
      <c r="F145" s="178">
        <v>10327750</v>
      </c>
      <c r="G145" s="178">
        <v>10327750</v>
      </c>
      <c r="H145" s="179"/>
      <c r="I145" s="247"/>
      <c r="J145" s="163" t="s">
        <v>23</v>
      </c>
      <c r="K145" s="162"/>
      <c r="L145" s="162"/>
    </row>
    <row r="146" spans="1:21" x14ac:dyDescent="0.2">
      <c r="A146" s="163">
        <v>97</v>
      </c>
      <c r="B146" s="176" t="s">
        <v>96</v>
      </c>
      <c r="C146" s="146" t="s">
        <v>92</v>
      </c>
      <c r="D146" s="133">
        <v>44720</v>
      </c>
      <c r="E146" s="134">
        <v>44750</v>
      </c>
      <c r="F146" s="178">
        <v>3850000</v>
      </c>
      <c r="G146" s="178">
        <v>3850000</v>
      </c>
      <c r="H146" s="179"/>
      <c r="I146" s="247"/>
      <c r="J146" s="163" t="s">
        <v>23</v>
      </c>
      <c r="K146" s="162"/>
      <c r="L146" s="162"/>
    </row>
    <row r="147" spans="1:21" x14ac:dyDescent="0.2">
      <c r="A147" s="163">
        <v>98</v>
      </c>
      <c r="B147" s="176" t="s">
        <v>211</v>
      </c>
      <c r="C147" s="146" t="s">
        <v>92</v>
      </c>
      <c r="D147" s="133">
        <v>44739</v>
      </c>
      <c r="E147" s="134">
        <v>44769</v>
      </c>
      <c r="F147" s="178">
        <v>1650000</v>
      </c>
      <c r="G147" s="178">
        <v>1650000</v>
      </c>
      <c r="H147" s="179"/>
      <c r="I147" s="247"/>
      <c r="J147" s="163" t="s">
        <v>23</v>
      </c>
      <c r="K147" s="162"/>
      <c r="L147" s="162"/>
    </row>
    <row r="148" spans="1:21" x14ac:dyDescent="0.2">
      <c r="A148" s="163">
        <v>99</v>
      </c>
      <c r="B148" s="176" t="s">
        <v>136</v>
      </c>
      <c r="C148" s="146" t="s">
        <v>92</v>
      </c>
      <c r="D148" s="133">
        <v>44705</v>
      </c>
      <c r="E148" s="134">
        <v>44797</v>
      </c>
      <c r="F148" s="178">
        <v>33390000</v>
      </c>
      <c r="G148" s="178">
        <v>33390000</v>
      </c>
      <c r="H148" s="179"/>
      <c r="I148" s="247"/>
      <c r="J148" s="163" t="s">
        <v>23</v>
      </c>
      <c r="K148" s="162"/>
      <c r="L148" s="162"/>
    </row>
    <row r="149" spans="1:21" x14ac:dyDescent="0.2">
      <c r="A149" s="163">
        <v>100</v>
      </c>
      <c r="B149" s="176" t="s">
        <v>171</v>
      </c>
      <c r="C149" s="146" t="s">
        <v>121</v>
      </c>
      <c r="D149" s="133">
        <v>44505</v>
      </c>
      <c r="E149" s="134">
        <v>44870</v>
      </c>
      <c r="F149" s="178">
        <v>21839145.260000002</v>
      </c>
      <c r="G149" s="178">
        <v>21839145.260000002</v>
      </c>
      <c r="H149" s="179"/>
      <c r="I149" s="247"/>
      <c r="J149" s="163" t="s">
        <v>23</v>
      </c>
      <c r="K149" s="162"/>
      <c r="L149" s="162"/>
    </row>
    <row r="150" spans="1:21" s="151" customFormat="1" x14ac:dyDescent="0.2">
      <c r="B150" s="151" t="s">
        <v>35</v>
      </c>
      <c r="D150" s="52"/>
      <c r="E150" s="52"/>
      <c r="F150" s="171">
        <f>SUM(F124:F149)</f>
        <v>19681344788.643997</v>
      </c>
      <c r="G150" s="171">
        <f t="shared" ref="G150:H150" si="3">SUM(G124:G149)</f>
        <v>19681344788.643997</v>
      </c>
      <c r="H150" s="177">
        <f t="shared" si="3"/>
        <v>1551388.88</v>
      </c>
    </row>
    <row r="151" spans="1:21" s="151" customFormat="1" x14ac:dyDescent="0.2">
      <c r="D151" s="52"/>
      <c r="E151" s="52"/>
      <c r="F151" s="172"/>
      <c r="G151" s="172"/>
      <c r="H151" s="172"/>
    </row>
    <row r="152" spans="1:21" s="151" customFormat="1" x14ac:dyDescent="0.2">
      <c r="D152" s="52"/>
      <c r="E152" s="52"/>
      <c r="F152" s="166"/>
      <c r="G152" s="166"/>
      <c r="H152" s="166"/>
    </row>
    <row r="153" spans="1:21" s="151" customFormat="1" x14ac:dyDescent="0.2">
      <c r="D153" s="52"/>
      <c r="E153" s="52"/>
      <c r="F153" s="166"/>
      <c r="G153" s="166"/>
      <c r="H153" s="166"/>
    </row>
    <row r="154" spans="1:21" s="151" customFormat="1" x14ac:dyDescent="0.2">
      <c r="A154" s="152"/>
      <c r="B154" s="153"/>
      <c r="C154" s="153"/>
      <c r="D154" s="88"/>
      <c r="E154" s="88"/>
      <c r="F154" s="167"/>
      <c r="G154" s="167"/>
      <c r="H154" s="167"/>
      <c r="I154" s="153"/>
      <c r="J154" s="153"/>
      <c r="K154" s="153"/>
      <c r="L154" s="153"/>
      <c r="M154" s="154"/>
      <c r="N154" s="154"/>
      <c r="O154" s="154"/>
      <c r="P154" s="154"/>
      <c r="Q154" s="154"/>
      <c r="R154" s="154"/>
      <c r="S154" s="154"/>
      <c r="T154" s="154"/>
      <c r="U154" s="154"/>
    </row>
    <row r="155" spans="1:21" s="151" customFormat="1" x14ac:dyDescent="0.2">
      <c r="A155" s="155" t="s">
        <v>162</v>
      </c>
      <c r="B155" s="156"/>
      <c r="C155" s="157" t="str">
        <f>+indice!D13</f>
        <v>30 de JUNIO de 2022</v>
      </c>
      <c r="D155" s="89"/>
      <c r="E155" s="88"/>
      <c r="F155" s="167"/>
      <c r="G155" s="167"/>
      <c r="H155" s="167"/>
      <c r="I155" s="153"/>
      <c r="J155" s="153"/>
      <c r="K155" s="153"/>
      <c r="L155" s="153"/>
      <c r="M155" s="154"/>
      <c r="N155" s="154"/>
      <c r="O155" s="154"/>
      <c r="P155" s="154"/>
      <c r="Q155" s="154"/>
      <c r="R155" s="154"/>
      <c r="S155" s="154"/>
      <c r="T155" s="154"/>
      <c r="U155" s="154"/>
    </row>
    <row r="156" spans="1:21" s="151" customFormat="1" x14ac:dyDescent="0.2">
      <c r="A156" s="155" t="s">
        <v>163</v>
      </c>
      <c r="B156" s="156"/>
      <c r="C156" s="158">
        <f>+indice!D15</f>
        <v>6850.05</v>
      </c>
      <c r="D156" s="90"/>
      <c r="E156" s="88"/>
      <c r="F156" s="167"/>
      <c r="G156" s="167"/>
      <c r="H156" s="167"/>
      <c r="I156" s="153"/>
      <c r="J156" s="153"/>
      <c r="K156" s="153"/>
      <c r="L156" s="153"/>
      <c r="M156" s="154"/>
      <c r="N156" s="154"/>
      <c r="O156" s="154"/>
      <c r="P156" s="154"/>
      <c r="Q156" s="154"/>
      <c r="R156" s="154"/>
      <c r="S156" s="154"/>
      <c r="T156" s="154"/>
      <c r="U156" s="154"/>
    </row>
    <row r="157" spans="1:21" s="151" customFormat="1" x14ac:dyDescent="0.2">
      <c r="A157" s="159"/>
      <c r="B157" s="160"/>
      <c r="C157" s="160"/>
      <c r="D157" s="91"/>
      <c r="E157" s="88"/>
      <c r="F157" s="167"/>
      <c r="G157" s="167"/>
      <c r="H157" s="167"/>
      <c r="I157" s="153"/>
      <c r="J157" s="153"/>
      <c r="K157" s="153"/>
      <c r="L157" s="153"/>
      <c r="M157" s="154"/>
      <c r="N157" s="154"/>
      <c r="O157" s="154"/>
      <c r="P157" s="154"/>
      <c r="Q157" s="154"/>
      <c r="R157" s="154"/>
      <c r="S157" s="154"/>
      <c r="T157" s="154"/>
      <c r="U157" s="154"/>
    </row>
    <row r="158" spans="1:21" s="151" customFormat="1" x14ac:dyDescent="0.2">
      <c r="A158" s="152"/>
      <c r="B158" s="156" t="s">
        <v>10</v>
      </c>
      <c r="C158" s="160"/>
      <c r="D158" s="91"/>
      <c r="E158" s="88"/>
      <c r="F158" s="167"/>
      <c r="G158" s="167"/>
      <c r="H158" s="167"/>
      <c r="I158" s="153"/>
      <c r="J158" s="153"/>
      <c r="K158" s="153"/>
      <c r="L158" s="153"/>
      <c r="M158" s="154"/>
      <c r="N158" s="154"/>
      <c r="O158" s="154"/>
      <c r="P158" s="154"/>
      <c r="Q158" s="154"/>
      <c r="R158" s="154"/>
      <c r="S158" s="154"/>
      <c r="T158" s="154"/>
      <c r="U158" s="154"/>
    </row>
    <row r="159" spans="1:21" s="151" customFormat="1" x14ac:dyDescent="0.2">
      <c r="A159" s="156"/>
      <c r="B159" s="160"/>
      <c r="C159" s="160"/>
      <c r="D159" s="91"/>
      <c r="E159" s="88"/>
      <c r="F159" s="167"/>
      <c r="G159" s="167"/>
      <c r="H159" s="167"/>
      <c r="I159" s="153"/>
      <c r="J159" s="153"/>
      <c r="K159" s="153"/>
      <c r="L159" s="153"/>
      <c r="M159" s="154"/>
      <c r="N159" s="154"/>
      <c r="O159" s="154"/>
      <c r="P159" s="154"/>
      <c r="Q159" s="154"/>
      <c r="R159" s="154"/>
      <c r="S159" s="154"/>
      <c r="T159" s="154"/>
      <c r="U159" s="154"/>
    </row>
    <row r="160" spans="1:21" ht="14.1" customHeight="1" thickBot="1" x14ac:dyDescent="0.25">
      <c r="A160" s="239" t="s">
        <v>11</v>
      </c>
      <c r="B160" s="238" t="s">
        <v>25</v>
      </c>
      <c r="C160" s="238" t="s">
        <v>13</v>
      </c>
      <c r="D160" s="240" t="s">
        <v>26</v>
      </c>
      <c r="E160" s="240" t="s">
        <v>15</v>
      </c>
      <c r="F160" s="168" t="s">
        <v>16</v>
      </c>
      <c r="G160" s="241" t="s">
        <v>16</v>
      </c>
      <c r="H160" s="241"/>
      <c r="I160" s="238" t="s">
        <v>17</v>
      </c>
      <c r="J160" s="238" t="s">
        <v>18</v>
      </c>
      <c r="K160" s="162"/>
      <c r="L160" s="162"/>
    </row>
    <row r="161" spans="1:12" ht="24.75" thickBot="1" x14ac:dyDescent="0.25">
      <c r="A161" s="239"/>
      <c r="B161" s="238"/>
      <c r="C161" s="238"/>
      <c r="D161" s="240"/>
      <c r="E161" s="240"/>
      <c r="F161" s="169" t="s">
        <v>19</v>
      </c>
      <c r="G161" s="170" t="s">
        <v>20</v>
      </c>
      <c r="H161" s="170" t="s">
        <v>21</v>
      </c>
      <c r="I161" s="238"/>
      <c r="J161" s="238"/>
      <c r="K161" s="162"/>
      <c r="L161" s="162"/>
    </row>
    <row r="162" spans="1:12" x14ac:dyDescent="0.2">
      <c r="A162" s="165"/>
      <c r="B162" s="151" t="s">
        <v>35</v>
      </c>
      <c r="C162" s="165"/>
      <c r="D162" s="116"/>
      <c r="E162" s="116"/>
      <c r="F162" s="173">
        <f>+F150</f>
        <v>19681344788.643997</v>
      </c>
      <c r="G162" s="173">
        <f>+G150</f>
        <v>19681344788.643997</v>
      </c>
      <c r="H162" s="177">
        <f>+H150</f>
        <v>1551388.88</v>
      </c>
      <c r="I162" s="165"/>
      <c r="J162" s="165"/>
      <c r="K162" s="162"/>
      <c r="L162" s="162"/>
    </row>
    <row r="163" spans="1:12" x14ac:dyDescent="0.2">
      <c r="A163" s="163">
        <v>101</v>
      </c>
      <c r="B163" s="176" t="s">
        <v>212</v>
      </c>
      <c r="C163" s="146" t="s">
        <v>53</v>
      </c>
      <c r="D163" s="133">
        <v>44721</v>
      </c>
      <c r="E163" s="134">
        <v>44751</v>
      </c>
      <c r="F163" s="178">
        <v>16964148.824999999</v>
      </c>
      <c r="G163" s="178">
        <v>16964148.824999999</v>
      </c>
      <c r="H163" s="179">
        <v>2476.5</v>
      </c>
      <c r="I163" s="244" t="s">
        <v>40</v>
      </c>
      <c r="J163" s="163" t="s">
        <v>23</v>
      </c>
      <c r="K163" s="162"/>
      <c r="L163" s="162"/>
    </row>
    <row r="164" spans="1:12" x14ac:dyDescent="0.2">
      <c r="A164" s="163">
        <v>102</v>
      </c>
      <c r="B164" s="176" t="s">
        <v>80</v>
      </c>
      <c r="C164" s="146" t="s">
        <v>92</v>
      </c>
      <c r="D164" s="133">
        <v>44720</v>
      </c>
      <c r="E164" s="134">
        <v>44750</v>
      </c>
      <c r="F164" s="178">
        <v>23600150</v>
      </c>
      <c r="G164" s="178">
        <v>23600150</v>
      </c>
      <c r="H164" s="179"/>
      <c r="I164" s="244"/>
      <c r="J164" s="163" t="s">
        <v>23</v>
      </c>
      <c r="K164" s="162"/>
      <c r="L164" s="162"/>
    </row>
    <row r="165" spans="1:12" x14ac:dyDescent="0.2">
      <c r="A165" s="163">
        <v>103</v>
      </c>
      <c r="B165" s="176" t="s">
        <v>213</v>
      </c>
      <c r="C165" s="146" t="s">
        <v>92</v>
      </c>
      <c r="D165" s="133">
        <v>44728</v>
      </c>
      <c r="E165" s="134">
        <v>44758</v>
      </c>
      <c r="F165" s="178">
        <v>1540380</v>
      </c>
      <c r="G165" s="178">
        <v>1540380</v>
      </c>
      <c r="H165" s="179"/>
      <c r="I165" s="244"/>
      <c r="J165" s="163" t="s">
        <v>23</v>
      </c>
      <c r="K165" s="162"/>
      <c r="L165" s="162"/>
    </row>
    <row r="166" spans="1:12" x14ac:dyDescent="0.2">
      <c r="A166" s="163">
        <v>104</v>
      </c>
      <c r="B166" s="176" t="s">
        <v>172</v>
      </c>
      <c r="C166" s="146" t="s">
        <v>92</v>
      </c>
      <c r="D166" s="133">
        <v>44735</v>
      </c>
      <c r="E166" s="134">
        <v>44765</v>
      </c>
      <c r="F166" s="178">
        <v>4180000</v>
      </c>
      <c r="G166" s="178">
        <v>4180000</v>
      </c>
      <c r="H166" s="179"/>
      <c r="I166" s="244"/>
      <c r="J166" s="163" t="s">
        <v>23</v>
      </c>
      <c r="K166" s="162"/>
      <c r="L166" s="162"/>
    </row>
    <row r="167" spans="1:12" x14ac:dyDescent="0.2">
      <c r="A167" s="163">
        <v>105</v>
      </c>
      <c r="B167" s="176" t="s">
        <v>81</v>
      </c>
      <c r="C167" s="146" t="s">
        <v>92</v>
      </c>
      <c r="D167" s="133">
        <v>44720</v>
      </c>
      <c r="E167" s="134">
        <v>44750</v>
      </c>
      <c r="F167" s="178">
        <v>3225200</v>
      </c>
      <c r="G167" s="178">
        <v>3225200</v>
      </c>
      <c r="H167" s="179"/>
      <c r="I167" s="244"/>
      <c r="J167" s="163" t="s">
        <v>23</v>
      </c>
      <c r="K167" s="162"/>
      <c r="L167" s="162"/>
    </row>
    <row r="168" spans="1:12" x14ac:dyDescent="0.2">
      <c r="A168" s="163">
        <v>106</v>
      </c>
      <c r="B168" s="176" t="s">
        <v>137</v>
      </c>
      <c r="C168" s="146" t="s">
        <v>92</v>
      </c>
      <c r="D168" s="133">
        <v>44721</v>
      </c>
      <c r="E168" s="134">
        <v>44751</v>
      </c>
      <c r="F168" s="178">
        <v>550000</v>
      </c>
      <c r="G168" s="178">
        <v>550000</v>
      </c>
      <c r="H168" s="179"/>
      <c r="I168" s="244"/>
      <c r="J168" s="163" t="s">
        <v>23</v>
      </c>
      <c r="K168" s="162"/>
      <c r="L168" s="162"/>
    </row>
    <row r="169" spans="1:12" x14ac:dyDescent="0.2">
      <c r="A169" s="163">
        <v>107</v>
      </c>
      <c r="B169" s="176" t="s">
        <v>214</v>
      </c>
      <c r="C169" s="146" t="s">
        <v>92</v>
      </c>
      <c r="D169" s="133">
        <v>44718</v>
      </c>
      <c r="E169" s="134">
        <v>44748</v>
      </c>
      <c r="F169" s="178">
        <v>960000</v>
      </c>
      <c r="G169" s="178">
        <v>960000</v>
      </c>
      <c r="H169" s="179"/>
      <c r="I169" s="244"/>
      <c r="J169" s="163" t="s">
        <v>23</v>
      </c>
      <c r="K169" s="162"/>
      <c r="L169" s="162"/>
    </row>
    <row r="170" spans="1:12" x14ac:dyDescent="0.2">
      <c r="A170" s="163">
        <v>108</v>
      </c>
      <c r="B170" s="176" t="s">
        <v>101</v>
      </c>
      <c r="C170" s="146" t="s">
        <v>92</v>
      </c>
      <c r="D170" s="133">
        <v>44718</v>
      </c>
      <c r="E170" s="134">
        <v>44748</v>
      </c>
      <c r="F170" s="178">
        <v>550000</v>
      </c>
      <c r="G170" s="178">
        <v>550000</v>
      </c>
      <c r="H170" s="179"/>
      <c r="I170" s="244"/>
      <c r="J170" s="163" t="s">
        <v>23</v>
      </c>
      <c r="K170" s="162"/>
      <c r="L170" s="162"/>
    </row>
    <row r="171" spans="1:12" x14ac:dyDescent="0.2">
      <c r="A171" s="163">
        <v>109</v>
      </c>
      <c r="B171" s="176" t="s">
        <v>101</v>
      </c>
      <c r="C171" s="146" t="s">
        <v>92</v>
      </c>
      <c r="D171" s="133">
        <v>44718</v>
      </c>
      <c r="E171" s="134">
        <v>44748</v>
      </c>
      <c r="F171" s="178">
        <v>2825645.625</v>
      </c>
      <c r="G171" s="178">
        <v>2825645.625</v>
      </c>
      <c r="H171" s="179">
        <v>412.5</v>
      </c>
      <c r="I171" s="244"/>
      <c r="J171" s="163" t="s">
        <v>23</v>
      </c>
      <c r="K171" s="162"/>
      <c r="L171" s="162"/>
    </row>
    <row r="172" spans="1:12" x14ac:dyDescent="0.2">
      <c r="A172" s="163">
        <v>110</v>
      </c>
      <c r="B172" s="176" t="s">
        <v>173</v>
      </c>
      <c r="C172" s="146" t="s">
        <v>92</v>
      </c>
      <c r="D172" s="133">
        <v>44739</v>
      </c>
      <c r="E172" s="134">
        <v>44769</v>
      </c>
      <c r="F172" s="178">
        <v>6028044</v>
      </c>
      <c r="G172" s="178">
        <v>6028044</v>
      </c>
      <c r="H172" s="179">
        <v>880</v>
      </c>
      <c r="I172" s="244"/>
      <c r="J172" s="163" t="s">
        <v>23</v>
      </c>
      <c r="K172" s="162"/>
      <c r="L172" s="162"/>
    </row>
    <row r="173" spans="1:12" x14ac:dyDescent="0.2">
      <c r="A173" s="163">
        <v>111</v>
      </c>
      <c r="B173" s="176" t="s">
        <v>82</v>
      </c>
      <c r="C173" s="146" t="s">
        <v>92</v>
      </c>
      <c r="D173" s="133">
        <v>44716</v>
      </c>
      <c r="E173" s="134">
        <v>44746</v>
      </c>
      <c r="F173" s="178">
        <v>1258000</v>
      </c>
      <c r="G173" s="178">
        <v>1258000</v>
      </c>
      <c r="H173" s="179"/>
      <c r="I173" s="244"/>
      <c r="J173" s="163" t="s">
        <v>23</v>
      </c>
      <c r="K173" s="162"/>
      <c r="L173" s="162"/>
    </row>
    <row r="174" spans="1:12" x14ac:dyDescent="0.2">
      <c r="A174" s="163">
        <v>112</v>
      </c>
      <c r="B174" s="176" t="s">
        <v>215</v>
      </c>
      <c r="C174" s="146" t="s">
        <v>92</v>
      </c>
      <c r="D174" s="133">
        <v>44724</v>
      </c>
      <c r="E174" s="134">
        <v>44754</v>
      </c>
      <c r="F174" s="178">
        <v>198000</v>
      </c>
      <c r="G174" s="178">
        <v>198000</v>
      </c>
      <c r="H174" s="179"/>
      <c r="I174" s="244"/>
      <c r="J174" s="163" t="s">
        <v>23</v>
      </c>
      <c r="K174" s="162"/>
      <c r="L174" s="162"/>
    </row>
    <row r="175" spans="1:12" x14ac:dyDescent="0.2">
      <c r="A175" s="163">
        <v>113</v>
      </c>
      <c r="B175" s="176" t="s">
        <v>157</v>
      </c>
      <c r="C175" s="146" t="s">
        <v>121</v>
      </c>
      <c r="D175" s="133">
        <v>44609</v>
      </c>
      <c r="E175" s="134">
        <v>44790</v>
      </c>
      <c r="F175" s="178">
        <v>77360628.672000006</v>
      </c>
      <c r="G175" s="178">
        <v>77360628.672000006</v>
      </c>
      <c r="H175" s="179">
        <v>11293.44</v>
      </c>
      <c r="I175" s="244"/>
      <c r="J175" s="163" t="s">
        <v>23</v>
      </c>
      <c r="K175" s="162"/>
      <c r="L175" s="162"/>
    </row>
    <row r="176" spans="1:12" x14ac:dyDescent="0.2">
      <c r="A176" s="163">
        <v>114</v>
      </c>
      <c r="B176" s="176" t="s">
        <v>47</v>
      </c>
      <c r="C176" s="146" t="s">
        <v>246</v>
      </c>
      <c r="D176" s="133">
        <v>44678</v>
      </c>
      <c r="E176" s="134">
        <v>44769</v>
      </c>
      <c r="F176" s="178">
        <v>161661180</v>
      </c>
      <c r="G176" s="178">
        <v>161661180</v>
      </c>
      <c r="H176" s="179">
        <v>23600</v>
      </c>
      <c r="I176" s="244"/>
      <c r="J176" s="163" t="s">
        <v>23</v>
      </c>
      <c r="K176" s="162"/>
      <c r="L176" s="162"/>
    </row>
    <row r="177" spans="1:12" x14ac:dyDescent="0.2">
      <c r="A177" s="163">
        <v>115</v>
      </c>
      <c r="B177" s="176" t="s">
        <v>216</v>
      </c>
      <c r="C177" s="146" t="s">
        <v>92</v>
      </c>
      <c r="D177" s="133">
        <v>44713</v>
      </c>
      <c r="E177" s="134">
        <v>44773</v>
      </c>
      <c r="F177" s="178">
        <v>10600000</v>
      </c>
      <c r="G177" s="178">
        <v>10600000</v>
      </c>
      <c r="H177" s="179"/>
      <c r="I177" s="244"/>
      <c r="J177" s="163" t="s">
        <v>23</v>
      </c>
      <c r="K177" s="162"/>
      <c r="L177" s="162"/>
    </row>
    <row r="178" spans="1:12" x14ac:dyDescent="0.2">
      <c r="A178" s="163">
        <v>116</v>
      </c>
      <c r="B178" s="176" t="s">
        <v>217</v>
      </c>
      <c r="C178" s="146" t="s">
        <v>92</v>
      </c>
      <c r="D178" s="133">
        <v>44720</v>
      </c>
      <c r="E178" s="134">
        <v>44750</v>
      </c>
      <c r="F178" s="178">
        <v>2200000</v>
      </c>
      <c r="G178" s="178">
        <v>2200000</v>
      </c>
      <c r="H178" s="179"/>
      <c r="I178" s="244"/>
      <c r="J178" s="163" t="s">
        <v>23</v>
      </c>
      <c r="K178" s="162"/>
      <c r="L178" s="162"/>
    </row>
    <row r="179" spans="1:12" x14ac:dyDescent="0.2">
      <c r="A179" s="163">
        <v>117</v>
      </c>
      <c r="B179" s="176" t="s">
        <v>218</v>
      </c>
      <c r="C179" s="146" t="s">
        <v>92</v>
      </c>
      <c r="D179" s="133">
        <v>44719</v>
      </c>
      <c r="E179" s="134">
        <v>44749</v>
      </c>
      <c r="F179" s="178">
        <v>95277345.450000003</v>
      </c>
      <c r="G179" s="178">
        <v>95277345.450000003</v>
      </c>
      <c r="H179" s="179">
        <v>13909</v>
      </c>
      <c r="I179" s="244"/>
      <c r="J179" s="163" t="s">
        <v>23</v>
      </c>
      <c r="K179" s="162"/>
      <c r="L179" s="162"/>
    </row>
    <row r="180" spans="1:12" ht="12" customHeight="1" x14ac:dyDescent="0.2">
      <c r="A180" s="163">
        <v>118</v>
      </c>
      <c r="B180" s="176" t="s">
        <v>138</v>
      </c>
      <c r="C180" s="146" t="s">
        <v>92</v>
      </c>
      <c r="D180" s="133">
        <v>44714</v>
      </c>
      <c r="E180" s="134">
        <v>44744</v>
      </c>
      <c r="F180" s="178">
        <v>16800000</v>
      </c>
      <c r="G180" s="178">
        <v>16800000</v>
      </c>
      <c r="H180" s="179"/>
      <c r="I180" s="244"/>
      <c r="J180" s="163" t="s">
        <v>23</v>
      </c>
      <c r="K180" s="162"/>
      <c r="L180" s="162"/>
    </row>
    <row r="181" spans="1:12" x14ac:dyDescent="0.2">
      <c r="A181" s="163">
        <v>119</v>
      </c>
      <c r="B181" s="176" t="s">
        <v>219</v>
      </c>
      <c r="C181" s="146" t="s">
        <v>92</v>
      </c>
      <c r="D181" s="133">
        <v>44711</v>
      </c>
      <c r="E181" s="134">
        <v>44803</v>
      </c>
      <c r="F181" s="178">
        <v>10560000</v>
      </c>
      <c r="G181" s="178">
        <v>10560000</v>
      </c>
      <c r="H181" s="179"/>
      <c r="I181" s="244"/>
      <c r="J181" s="163" t="s">
        <v>23</v>
      </c>
      <c r="K181" s="162"/>
      <c r="L181" s="162"/>
    </row>
    <row r="182" spans="1:12" x14ac:dyDescent="0.2">
      <c r="A182" s="163">
        <v>120</v>
      </c>
      <c r="B182" s="176" t="s">
        <v>174</v>
      </c>
      <c r="C182" s="146" t="s">
        <v>92</v>
      </c>
      <c r="D182" s="133">
        <v>44363</v>
      </c>
      <c r="E182" s="134">
        <v>45093</v>
      </c>
      <c r="F182" s="178">
        <v>71545958</v>
      </c>
      <c r="G182" s="178">
        <v>71545958</v>
      </c>
      <c r="H182" s="179"/>
      <c r="I182" s="244"/>
      <c r="J182" s="163" t="s">
        <v>23</v>
      </c>
      <c r="K182" s="162"/>
      <c r="L182" s="162"/>
    </row>
    <row r="183" spans="1:12" x14ac:dyDescent="0.2">
      <c r="A183" s="163">
        <v>121</v>
      </c>
      <c r="B183" s="176" t="s">
        <v>220</v>
      </c>
      <c r="C183" s="146" t="s">
        <v>92</v>
      </c>
      <c r="D183" s="133">
        <v>44736</v>
      </c>
      <c r="E183" s="134">
        <v>44766</v>
      </c>
      <c r="F183" s="178">
        <v>1725000</v>
      </c>
      <c r="G183" s="178">
        <v>1725000</v>
      </c>
      <c r="H183" s="179"/>
      <c r="I183" s="244"/>
      <c r="J183" s="163" t="s">
        <v>23</v>
      </c>
      <c r="K183" s="162"/>
      <c r="L183" s="162"/>
    </row>
    <row r="184" spans="1:12" x14ac:dyDescent="0.2">
      <c r="A184" s="163">
        <v>122</v>
      </c>
      <c r="B184" s="176" t="s">
        <v>139</v>
      </c>
      <c r="C184" s="146" t="s">
        <v>247</v>
      </c>
      <c r="D184" s="133">
        <v>44407</v>
      </c>
      <c r="E184" s="134">
        <v>44772</v>
      </c>
      <c r="F184" s="178">
        <v>5507300</v>
      </c>
      <c r="G184" s="178">
        <v>5507300</v>
      </c>
      <c r="H184" s="179"/>
      <c r="I184" s="244"/>
      <c r="J184" s="163" t="s">
        <v>23</v>
      </c>
      <c r="K184" s="162"/>
      <c r="L184" s="162"/>
    </row>
    <row r="185" spans="1:12" x14ac:dyDescent="0.2">
      <c r="A185" s="163">
        <v>123</v>
      </c>
      <c r="B185" s="176" t="s">
        <v>221</v>
      </c>
      <c r="D185" s="133"/>
      <c r="E185" s="134"/>
      <c r="F185" s="178">
        <v>-187092781.02700001</v>
      </c>
      <c r="G185" s="178">
        <v>-187092781.02700001</v>
      </c>
      <c r="H185" s="179"/>
      <c r="I185" s="244"/>
      <c r="J185" s="163" t="s">
        <v>23</v>
      </c>
      <c r="K185" s="162"/>
      <c r="L185" s="162"/>
    </row>
    <row r="186" spans="1:12" x14ac:dyDescent="0.2">
      <c r="A186" s="163">
        <v>124</v>
      </c>
      <c r="B186" s="176" t="s">
        <v>140</v>
      </c>
      <c r="C186" s="146" t="s">
        <v>92</v>
      </c>
      <c r="D186" s="133">
        <v>44733</v>
      </c>
      <c r="E186" s="134">
        <v>44755</v>
      </c>
      <c r="F186" s="178">
        <v>1975000</v>
      </c>
      <c r="G186" s="178">
        <v>1975000</v>
      </c>
      <c r="H186" s="179"/>
      <c r="I186" s="244"/>
      <c r="J186" s="163" t="s">
        <v>23</v>
      </c>
      <c r="K186" s="162"/>
      <c r="L186" s="162"/>
    </row>
    <row r="187" spans="1:12" x14ac:dyDescent="0.2">
      <c r="A187" s="163">
        <v>125</v>
      </c>
      <c r="B187" s="176" t="s">
        <v>222</v>
      </c>
      <c r="C187" s="146" t="s">
        <v>92</v>
      </c>
      <c r="D187" s="133">
        <v>44731</v>
      </c>
      <c r="E187" s="134">
        <v>44761</v>
      </c>
      <c r="F187" s="178">
        <v>342502.5</v>
      </c>
      <c r="G187" s="178">
        <v>342502.5</v>
      </c>
      <c r="H187" s="179">
        <v>50</v>
      </c>
      <c r="I187" s="244"/>
      <c r="J187" s="163" t="s">
        <v>23</v>
      </c>
      <c r="K187" s="162"/>
      <c r="L187" s="162"/>
    </row>
    <row r="188" spans="1:12" s="151" customFormat="1" x14ac:dyDescent="0.2">
      <c r="B188" s="151" t="s">
        <v>35</v>
      </c>
      <c r="D188" s="133"/>
      <c r="E188" s="134"/>
      <c r="F188" s="171">
        <f>SUM(F162:F187)</f>
        <v>20011686490.688999</v>
      </c>
      <c r="G188" s="171">
        <f t="shared" ref="G188:H188" si="4">SUM(G162:G187)</f>
        <v>20011686490.688999</v>
      </c>
      <c r="H188" s="177">
        <f t="shared" si="4"/>
        <v>1604010.3199999998</v>
      </c>
    </row>
    <row r="189" spans="1:12" s="151" customFormat="1" x14ac:dyDescent="0.2">
      <c r="D189" s="133"/>
      <c r="E189" s="134"/>
      <c r="F189" s="172"/>
      <c r="G189" s="172"/>
      <c r="H189" s="172"/>
    </row>
    <row r="190" spans="1:12" s="151" customFormat="1" x14ac:dyDescent="0.2">
      <c r="D190" s="52"/>
      <c r="E190" s="52"/>
      <c r="F190" s="166"/>
      <c r="G190" s="166"/>
      <c r="H190" s="166"/>
    </row>
    <row r="191" spans="1:12" s="151" customFormat="1" x14ac:dyDescent="0.2">
      <c r="D191" s="52"/>
      <c r="E191" s="52"/>
      <c r="F191" s="166"/>
      <c r="G191" s="166"/>
      <c r="H191" s="166"/>
    </row>
    <row r="192" spans="1:12" s="151" customFormat="1" x14ac:dyDescent="0.2">
      <c r="D192" s="52"/>
      <c r="E192" s="52"/>
      <c r="F192" s="166"/>
      <c r="G192" s="166"/>
      <c r="H192" s="166"/>
    </row>
    <row r="193" spans="1:21" s="151" customFormat="1" x14ac:dyDescent="0.2">
      <c r="A193" s="152"/>
      <c r="B193" s="153"/>
      <c r="C193" s="153"/>
      <c r="D193" s="88"/>
      <c r="E193" s="88"/>
      <c r="F193" s="167"/>
      <c r="G193" s="167"/>
      <c r="H193" s="167"/>
      <c r="I193" s="153"/>
      <c r="J193" s="153"/>
      <c r="K193" s="153"/>
      <c r="L193" s="153"/>
      <c r="M193" s="154"/>
      <c r="N193" s="154"/>
      <c r="O193" s="154"/>
      <c r="P193" s="154"/>
      <c r="Q193" s="154"/>
      <c r="R193" s="154"/>
      <c r="S193" s="154"/>
      <c r="T193" s="154"/>
      <c r="U193" s="154"/>
    </row>
    <row r="194" spans="1:21" s="151" customFormat="1" x14ac:dyDescent="0.2">
      <c r="A194" s="155" t="s">
        <v>162</v>
      </c>
      <c r="B194" s="156"/>
      <c r="C194" s="157" t="str">
        <f>+indice!D13</f>
        <v>30 de JUNIO de 2022</v>
      </c>
      <c r="D194" s="89"/>
      <c r="E194" s="88"/>
      <c r="F194" s="167"/>
      <c r="G194" s="167"/>
      <c r="H194" s="167"/>
      <c r="I194" s="153"/>
      <c r="J194" s="153"/>
      <c r="K194" s="153"/>
      <c r="L194" s="153"/>
      <c r="M194" s="154"/>
      <c r="N194" s="154"/>
      <c r="O194" s="154"/>
      <c r="P194" s="154"/>
      <c r="Q194" s="154"/>
      <c r="R194" s="154"/>
      <c r="S194" s="154"/>
      <c r="T194" s="154"/>
      <c r="U194" s="154"/>
    </row>
    <row r="195" spans="1:21" s="151" customFormat="1" x14ac:dyDescent="0.2">
      <c r="A195" s="155" t="s">
        <v>163</v>
      </c>
      <c r="B195" s="156"/>
      <c r="C195" s="158">
        <f>+indice!D15</f>
        <v>6850.05</v>
      </c>
      <c r="D195" s="90"/>
      <c r="E195" s="88"/>
      <c r="F195" s="167"/>
      <c r="G195" s="167"/>
      <c r="H195" s="167"/>
      <c r="I195" s="153"/>
      <c r="J195" s="153"/>
      <c r="K195" s="153"/>
      <c r="L195" s="153"/>
      <c r="M195" s="154"/>
      <c r="N195" s="154"/>
      <c r="O195" s="154"/>
      <c r="P195" s="154"/>
      <c r="Q195" s="154"/>
      <c r="R195" s="154"/>
      <c r="S195" s="154"/>
      <c r="T195" s="154"/>
      <c r="U195" s="154"/>
    </row>
    <row r="196" spans="1:21" s="151" customFormat="1" x14ac:dyDescent="0.2">
      <c r="A196" s="159"/>
      <c r="B196" s="160"/>
      <c r="C196" s="160"/>
      <c r="D196" s="91"/>
      <c r="E196" s="88"/>
      <c r="F196" s="167"/>
      <c r="G196" s="167"/>
      <c r="H196" s="167"/>
      <c r="I196" s="153"/>
      <c r="J196" s="153"/>
      <c r="K196" s="153"/>
      <c r="L196" s="153"/>
      <c r="M196" s="154"/>
      <c r="N196" s="154"/>
      <c r="O196" s="154"/>
      <c r="P196" s="154"/>
      <c r="Q196" s="154"/>
      <c r="R196" s="154"/>
      <c r="S196" s="154"/>
      <c r="T196" s="154"/>
      <c r="U196" s="154"/>
    </row>
    <row r="197" spans="1:21" s="151" customFormat="1" x14ac:dyDescent="0.2">
      <c r="A197" s="152"/>
      <c r="B197" s="156" t="s">
        <v>10</v>
      </c>
      <c r="C197" s="160"/>
      <c r="D197" s="91"/>
      <c r="E197" s="88"/>
      <c r="F197" s="167"/>
      <c r="G197" s="167"/>
      <c r="H197" s="167"/>
      <c r="I197" s="153"/>
      <c r="J197" s="153"/>
      <c r="K197" s="153"/>
      <c r="L197" s="153"/>
      <c r="M197" s="154"/>
      <c r="N197" s="154"/>
      <c r="O197" s="154"/>
      <c r="P197" s="154"/>
      <c r="Q197" s="154"/>
      <c r="R197" s="154"/>
      <c r="S197" s="154"/>
      <c r="T197" s="154"/>
      <c r="U197" s="154"/>
    </row>
    <row r="198" spans="1:21" s="151" customFormat="1" x14ac:dyDescent="0.2">
      <c r="A198" s="156"/>
      <c r="B198" s="160"/>
      <c r="C198" s="160"/>
      <c r="D198" s="91"/>
      <c r="E198" s="88"/>
      <c r="F198" s="167"/>
      <c r="G198" s="167"/>
      <c r="H198" s="167"/>
      <c r="I198" s="153"/>
      <c r="J198" s="153"/>
      <c r="K198" s="153"/>
      <c r="L198" s="153"/>
      <c r="M198" s="154"/>
      <c r="N198" s="154"/>
      <c r="O198" s="154"/>
      <c r="P198" s="154"/>
      <c r="Q198" s="154"/>
      <c r="R198" s="154"/>
      <c r="S198" s="154"/>
      <c r="T198" s="154"/>
      <c r="U198" s="154"/>
    </row>
    <row r="199" spans="1:21" ht="14.1" customHeight="1" thickBot="1" x14ac:dyDescent="0.25">
      <c r="A199" s="239" t="s">
        <v>11</v>
      </c>
      <c r="B199" s="238" t="s">
        <v>25</v>
      </c>
      <c r="C199" s="238" t="s">
        <v>13</v>
      </c>
      <c r="D199" s="240" t="s">
        <v>26</v>
      </c>
      <c r="E199" s="240" t="s">
        <v>15</v>
      </c>
      <c r="F199" s="168" t="s">
        <v>16</v>
      </c>
      <c r="G199" s="241" t="s">
        <v>16</v>
      </c>
      <c r="H199" s="241"/>
      <c r="I199" s="238" t="s">
        <v>17</v>
      </c>
      <c r="J199" s="238" t="s">
        <v>18</v>
      </c>
      <c r="K199" s="162"/>
      <c r="L199" s="162"/>
    </row>
    <row r="200" spans="1:21" ht="24.75" thickBot="1" x14ac:dyDescent="0.25">
      <c r="A200" s="239"/>
      <c r="B200" s="238"/>
      <c r="C200" s="238"/>
      <c r="D200" s="240"/>
      <c r="E200" s="240"/>
      <c r="F200" s="169" t="s">
        <v>19</v>
      </c>
      <c r="G200" s="170" t="s">
        <v>20</v>
      </c>
      <c r="H200" s="170" t="s">
        <v>21</v>
      </c>
      <c r="I200" s="238"/>
      <c r="J200" s="238"/>
      <c r="K200" s="162"/>
      <c r="L200" s="162"/>
    </row>
    <row r="201" spans="1:21" x14ac:dyDescent="0.2">
      <c r="A201" s="165"/>
      <c r="B201" s="151" t="s">
        <v>35</v>
      </c>
      <c r="C201" s="165"/>
      <c r="D201" s="116"/>
      <c r="E201" s="116"/>
      <c r="F201" s="173">
        <f>+F188</f>
        <v>20011686490.688999</v>
      </c>
      <c r="G201" s="173">
        <f>+G188</f>
        <v>20011686490.688999</v>
      </c>
      <c r="H201" s="177">
        <f>+H188</f>
        <v>1604010.3199999998</v>
      </c>
      <c r="I201" s="165"/>
      <c r="J201" s="165"/>
      <c r="K201" s="162"/>
      <c r="L201" s="162"/>
    </row>
    <row r="202" spans="1:21" x14ac:dyDescent="0.2">
      <c r="A202" s="163">
        <v>126</v>
      </c>
      <c r="B202" s="176" t="s">
        <v>158</v>
      </c>
      <c r="C202" s="146" t="s">
        <v>92</v>
      </c>
      <c r="D202" s="133">
        <v>44693</v>
      </c>
      <c r="E202" s="134">
        <v>44754</v>
      </c>
      <c r="F202" s="178">
        <v>47950350</v>
      </c>
      <c r="G202" s="178">
        <v>47950350</v>
      </c>
      <c r="H202" s="179">
        <v>7000</v>
      </c>
      <c r="I202" s="244" t="s">
        <v>40</v>
      </c>
      <c r="J202" s="163" t="s">
        <v>23</v>
      </c>
      <c r="K202" s="162"/>
      <c r="L202" s="162"/>
    </row>
    <row r="203" spans="1:21" x14ac:dyDescent="0.2">
      <c r="A203" s="163">
        <v>127</v>
      </c>
      <c r="B203" s="176" t="s">
        <v>141</v>
      </c>
      <c r="C203" s="146" t="s">
        <v>88</v>
      </c>
      <c r="D203" s="133">
        <v>44375</v>
      </c>
      <c r="E203" s="134">
        <v>45105</v>
      </c>
      <c r="F203" s="178">
        <v>64691872.200000003</v>
      </c>
      <c r="G203" s="178">
        <v>64691872.200000003</v>
      </c>
      <c r="H203" s="179">
        <v>9444</v>
      </c>
      <c r="I203" s="244"/>
      <c r="J203" s="163" t="s">
        <v>23</v>
      </c>
      <c r="K203" s="162"/>
      <c r="L203" s="162"/>
    </row>
    <row r="204" spans="1:21" x14ac:dyDescent="0.2">
      <c r="A204" s="163">
        <v>128</v>
      </c>
      <c r="B204" s="176" t="s">
        <v>141</v>
      </c>
      <c r="C204" s="146" t="s">
        <v>88</v>
      </c>
      <c r="D204" s="133">
        <v>44375</v>
      </c>
      <c r="E204" s="134">
        <v>45105</v>
      </c>
      <c r="F204" s="178">
        <v>148569753</v>
      </c>
      <c r="G204" s="178">
        <v>148569753</v>
      </c>
      <c r="H204" s="179"/>
      <c r="I204" s="244"/>
      <c r="J204" s="163" t="s">
        <v>23</v>
      </c>
      <c r="K204" s="162"/>
      <c r="L204" s="162"/>
    </row>
    <row r="205" spans="1:21" x14ac:dyDescent="0.2">
      <c r="A205" s="163">
        <v>129</v>
      </c>
      <c r="B205" s="176" t="s">
        <v>175</v>
      </c>
      <c r="C205" s="146" t="s">
        <v>92</v>
      </c>
      <c r="D205" s="133">
        <v>44713</v>
      </c>
      <c r="E205" s="134">
        <v>44743</v>
      </c>
      <c r="F205" s="178">
        <v>1888000</v>
      </c>
      <c r="G205" s="178">
        <v>1888000</v>
      </c>
      <c r="H205" s="179"/>
      <c r="I205" s="244"/>
      <c r="J205" s="163" t="s">
        <v>23</v>
      </c>
      <c r="K205" s="162"/>
      <c r="L205" s="162"/>
    </row>
    <row r="206" spans="1:21" x14ac:dyDescent="0.2">
      <c r="A206" s="163">
        <v>130</v>
      </c>
      <c r="B206" s="176" t="s">
        <v>83</v>
      </c>
      <c r="C206" s="146" t="s">
        <v>92</v>
      </c>
      <c r="D206" s="133">
        <v>44665</v>
      </c>
      <c r="E206" s="134">
        <v>45030</v>
      </c>
      <c r="F206" s="178">
        <v>46584655.531500004</v>
      </c>
      <c r="G206" s="178">
        <v>46584655.531500004</v>
      </c>
      <c r="H206" s="179">
        <v>6800.63</v>
      </c>
      <c r="I206" s="244"/>
      <c r="J206" s="163" t="s">
        <v>23</v>
      </c>
      <c r="K206" s="162"/>
      <c r="L206" s="162"/>
    </row>
    <row r="207" spans="1:21" x14ac:dyDescent="0.2">
      <c r="A207" s="163">
        <v>131</v>
      </c>
      <c r="B207" s="176" t="s">
        <v>223</v>
      </c>
      <c r="C207" s="146" t="s">
        <v>246</v>
      </c>
      <c r="D207" s="133">
        <v>44732</v>
      </c>
      <c r="E207" s="134">
        <v>44793</v>
      </c>
      <c r="F207" s="178">
        <v>88757810.362499997</v>
      </c>
      <c r="G207" s="178">
        <v>88757810.362499997</v>
      </c>
      <c r="H207" s="179">
        <v>12957.25</v>
      </c>
      <c r="I207" s="244"/>
      <c r="J207" s="163" t="s">
        <v>23</v>
      </c>
      <c r="K207" s="162"/>
      <c r="L207" s="162"/>
    </row>
    <row r="208" spans="1:21" x14ac:dyDescent="0.2">
      <c r="A208" s="163">
        <v>132</v>
      </c>
      <c r="B208" s="176" t="s">
        <v>224</v>
      </c>
      <c r="C208" s="146" t="s">
        <v>92</v>
      </c>
      <c r="D208" s="133">
        <v>44719</v>
      </c>
      <c r="E208" s="134">
        <v>44749</v>
      </c>
      <c r="F208" s="178">
        <v>5000000</v>
      </c>
      <c r="G208" s="178">
        <v>5000000</v>
      </c>
      <c r="H208" s="179"/>
      <c r="I208" s="244"/>
      <c r="J208" s="163" t="s">
        <v>23</v>
      </c>
      <c r="K208" s="162"/>
      <c r="L208" s="162"/>
    </row>
    <row r="209" spans="1:12" ht="15" customHeight="1" x14ac:dyDescent="0.2">
      <c r="A209" s="163">
        <v>133</v>
      </c>
      <c r="B209" s="176" t="s">
        <v>103</v>
      </c>
      <c r="C209" s="146" t="s">
        <v>90</v>
      </c>
      <c r="D209" s="133">
        <v>44736</v>
      </c>
      <c r="E209" s="134">
        <v>44766</v>
      </c>
      <c r="F209" s="178">
        <v>400000</v>
      </c>
      <c r="G209" s="178">
        <v>400000</v>
      </c>
      <c r="H209" s="179"/>
      <c r="I209" s="244"/>
      <c r="J209" s="163" t="s">
        <v>23</v>
      </c>
      <c r="K209" s="162"/>
      <c r="L209" s="162"/>
    </row>
    <row r="210" spans="1:12" x14ac:dyDescent="0.2">
      <c r="A210" s="163">
        <v>134</v>
      </c>
      <c r="B210" s="176" t="s">
        <v>225</v>
      </c>
      <c r="C210" s="146" t="s">
        <v>92</v>
      </c>
      <c r="D210" s="133">
        <v>44741</v>
      </c>
      <c r="E210" s="134">
        <v>44771</v>
      </c>
      <c r="F210" s="178">
        <v>920000</v>
      </c>
      <c r="G210" s="178">
        <v>920000</v>
      </c>
      <c r="H210" s="179"/>
      <c r="I210" s="244"/>
      <c r="J210" s="163" t="s">
        <v>23</v>
      </c>
      <c r="K210" s="162"/>
      <c r="L210" s="162"/>
    </row>
    <row r="211" spans="1:12" x14ac:dyDescent="0.2">
      <c r="A211" s="163">
        <v>135</v>
      </c>
      <c r="B211" s="176" t="s">
        <v>48</v>
      </c>
      <c r="C211" s="146" t="s">
        <v>53</v>
      </c>
      <c r="D211" s="133">
        <v>44730</v>
      </c>
      <c r="E211" s="134">
        <v>44752</v>
      </c>
      <c r="F211" s="178">
        <v>37724660</v>
      </c>
      <c r="G211" s="178">
        <v>37724660</v>
      </c>
      <c r="H211" s="179"/>
      <c r="I211" s="244"/>
      <c r="J211" s="163" t="s">
        <v>23</v>
      </c>
      <c r="K211" s="162"/>
      <c r="L211" s="162"/>
    </row>
    <row r="212" spans="1:12" x14ac:dyDescent="0.2">
      <c r="A212" s="163">
        <v>136</v>
      </c>
      <c r="B212" s="176" t="s">
        <v>48</v>
      </c>
      <c r="C212" s="146" t="s">
        <v>53</v>
      </c>
      <c r="D212" s="133">
        <v>44730</v>
      </c>
      <c r="E212" s="134">
        <v>44752</v>
      </c>
      <c r="F212" s="178">
        <v>111455177.03549999</v>
      </c>
      <c r="G212" s="178">
        <v>111455177.03549999</v>
      </c>
      <c r="H212" s="179">
        <v>16270.71</v>
      </c>
      <c r="I212" s="244"/>
      <c r="J212" s="163" t="s">
        <v>23</v>
      </c>
      <c r="K212" s="162"/>
      <c r="L212" s="162"/>
    </row>
    <row r="213" spans="1:12" x14ac:dyDescent="0.2">
      <c r="A213" s="163">
        <v>137</v>
      </c>
      <c r="B213" s="176" t="s">
        <v>84</v>
      </c>
      <c r="C213" s="146" t="s">
        <v>88</v>
      </c>
      <c r="D213" s="133">
        <v>44337</v>
      </c>
      <c r="E213" s="134">
        <v>45067</v>
      </c>
      <c r="F213" s="178">
        <v>74401540</v>
      </c>
      <c r="G213" s="178">
        <v>74401540</v>
      </c>
      <c r="H213" s="179"/>
      <c r="I213" s="244"/>
      <c r="J213" s="163" t="s">
        <v>23</v>
      </c>
      <c r="K213" s="162"/>
      <c r="L213" s="162"/>
    </row>
    <row r="214" spans="1:12" x14ac:dyDescent="0.2">
      <c r="A214" s="163">
        <v>138</v>
      </c>
      <c r="B214" s="176" t="s">
        <v>226</v>
      </c>
      <c r="C214" s="146" t="s">
        <v>53</v>
      </c>
      <c r="D214" s="133">
        <v>44732</v>
      </c>
      <c r="E214" s="134">
        <v>44747</v>
      </c>
      <c r="F214" s="178">
        <v>9756781</v>
      </c>
      <c r="G214" s="178">
        <v>9756781</v>
      </c>
      <c r="H214" s="179"/>
      <c r="I214" s="244"/>
      <c r="J214" s="163" t="s">
        <v>23</v>
      </c>
      <c r="K214" s="162"/>
      <c r="L214" s="162"/>
    </row>
    <row r="215" spans="1:12" x14ac:dyDescent="0.2">
      <c r="A215" s="163">
        <v>139</v>
      </c>
      <c r="B215" s="176" t="s">
        <v>159</v>
      </c>
      <c r="C215" s="146" t="s">
        <v>92</v>
      </c>
      <c r="D215" s="133">
        <v>44729</v>
      </c>
      <c r="E215" s="134">
        <v>44759</v>
      </c>
      <c r="F215" s="178">
        <v>9667818.067499999</v>
      </c>
      <c r="G215" s="178">
        <v>9667818.067499999</v>
      </c>
      <c r="H215" s="179">
        <v>1411.35</v>
      </c>
      <c r="I215" s="244"/>
      <c r="J215" s="163" t="s">
        <v>23</v>
      </c>
      <c r="K215" s="162"/>
      <c r="L215" s="162"/>
    </row>
    <row r="216" spans="1:12" x14ac:dyDescent="0.2">
      <c r="A216" s="163">
        <v>140</v>
      </c>
      <c r="B216" s="176" t="s">
        <v>142</v>
      </c>
      <c r="C216" s="146" t="s">
        <v>92</v>
      </c>
      <c r="D216" s="133">
        <v>44702</v>
      </c>
      <c r="E216" s="134">
        <v>44763</v>
      </c>
      <c r="F216" s="178">
        <v>45212000</v>
      </c>
      <c r="G216" s="178">
        <v>45212000</v>
      </c>
      <c r="H216" s="179"/>
      <c r="I216" s="244"/>
      <c r="J216" s="163" t="s">
        <v>23</v>
      </c>
      <c r="K216" s="162"/>
      <c r="L216" s="162"/>
    </row>
    <row r="217" spans="1:12" ht="12" customHeight="1" x14ac:dyDescent="0.2">
      <c r="A217" s="163">
        <v>141</v>
      </c>
      <c r="B217" s="176" t="s">
        <v>91</v>
      </c>
      <c r="C217" s="146" t="s">
        <v>92</v>
      </c>
      <c r="D217" s="133">
        <v>44728</v>
      </c>
      <c r="E217" s="134">
        <v>44758</v>
      </c>
      <c r="F217" s="178">
        <v>7370600</v>
      </c>
      <c r="G217" s="178">
        <v>7370600</v>
      </c>
      <c r="H217" s="179"/>
      <c r="I217" s="244"/>
      <c r="J217" s="163" t="s">
        <v>23</v>
      </c>
      <c r="K217" s="162"/>
      <c r="L217" s="162"/>
    </row>
    <row r="218" spans="1:12" x14ac:dyDescent="0.2">
      <c r="A218" s="163">
        <v>142</v>
      </c>
      <c r="B218" s="176" t="s">
        <v>227</v>
      </c>
      <c r="C218" s="146" t="s">
        <v>92</v>
      </c>
      <c r="D218" s="133">
        <v>44728</v>
      </c>
      <c r="E218" s="134">
        <v>44758</v>
      </c>
      <c r="F218" s="178">
        <v>10064999</v>
      </c>
      <c r="G218" s="178">
        <v>10064999</v>
      </c>
      <c r="H218" s="179"/>
      <c r="I218" s="244"/>
      <c r="J218" s="163" t="s">
        <v>23</v>
      </c>
      <c r="K218" s="162"/>
      <c r="L218" s="162"/>
    </row>
    <row r="219" spans="1:12" ht="12" customHeight="1" x14ac:dyDescent="0.2">
      <c r="A219" s="163">
        <v>143</v>
      </c>
      <c r="B219" s="176" t="s">
        <v>118</v>
      </c>
      <c r="C219" s="146" t="s">
        <v>92</v>
      </c>
      <c r="D219" s="133">
        <v>44736</v>
      </c>
      <c r="E219" s="134">
        <v>44766</v>
      </c>
      <c r="F219" s="178">
        <v>20776644</v>
      </c>
      <c r="G219" s="178">
        <v>20776644</v>
      </c>
      <c r="H219" s="179"/>
      <c r="I219" s="244"/>
      <c r="J219" s="163" t="s">
        <v>23</v>
      </c>
      <c r="K219" s="162"/>
      <c r="L219" s="162"/>
    </row>
    <row r="220" spans="1:12" x14ac:dyDescent="0.2">
      <c r="A220" s="163">
        <v>144</v>
      </c>
      <c r="B220" s="176" t="s">
        <v>228</v>
      </c>
      <c r="C220" s="146" t="s">
        <v>92</v>
      </c>
      <c r="D220" s="133">
        <v>44705</v>
      </c>
      <c r="E220" s="134">
        <v>44769</v>
      </c>
      <c r="F220" s="178">
        <v>16577121</v>
      </c>
      <c r="G220" s="178">
        <v>16577121</v>
      </c>
      <c r="H220" s="179">
        <v>2420</v>
      </c>
      <c r="I220" s="244"/>
      <c r="J220" s="163" t="s">
        <v>23</v>
      </c>
      <c r="K220" s="162"/>
      <c r="L220" s="162"/>
    </row>
    <row r="221" spans="1:12" x14ac:dyDescent="0.2">
      <c r="A221" s="163">
        <v>145</v>
      </c>
      <c r="B221" s="176" t="s">
        <v>229</v>
      </c>
      <c r="C221" s="146" t="s">
        <v>92</v>
      </c>
      <c r="D221" s="133">
        <v>44675</v>
      </c>
      <c r="E221" s="134">
        <v>44858</v>
      </c>
      <c r="F221" s="178">
        <v>56256035.625</v>
      </c>
      <c r="G221" s="178">
        <v>56256035.625</v>
      </c>
      <c r="H221" s="179">
        <v>8212.5</v>
      </c>
      <c r="I221" s="244"/>
      <c r="J221" s="163" t="s">
        <v>23</v>
      </c>
      <c r="K221" s="162"/>
      <c r="L221" s="162"/>
    </row>
    <row r="222" spans="1:12" x14ac:dyDescent="0.2">
      <c r="A222" s="163">
        <v>146</v>
      </c>
      <c r="B222" s="176" t="s">
        <v>230</v>
      </c>
      <c r="C222" s="146" t="s">
        <v>92</v>
      </c>
      <c r="D222" s="133">
        <v>44720</v>
      </c>
      <c r="E222" s="134">
        <v>44750</v>
      </c>
      <c r="F222" s="178">
        <v>900000</v>
      </c>
      <c r="G222" s="178">
        <v>900000</v>
      </c>
      <c r="H222" s="179"/>
      <c r="I222" s="244"/>
      <c r="J222" s="163" t="s">
        <v>23</v>
      </c>
      <c r="K222" s="162"/>
      <c r="L222" s="162"/>
    </row>
    <row r="223" spans="1:12" x14ac:dyDescent="0.2">
      <c r="A223" s="163">
        <v>147</v>
      </c>
      <c r="B223" s="176" t="s">
        <v>143</v>
      </c>
      <c r="C223" s="146" t="s">
        <v>88</v>
      </c>
      <c r="D223" s="133">
        <v>44728</v>
      </c>
      <c r="E223" s="134">
        <v>44758</v>
      </c>
      <c r="F223" s="178">
        <v>6600000</v>
      </c>
      <c r="G223" s="178">
        <v>6600000</v>
      </c>
      <c r="H223" s="179"/>
      <c r="I223" s="244"/>
      <c r="J223" s="163" t="s">
        <v>23</v>
      </c>
      <c r="K223" s="162"/>
      <c r="L223" s="162"/>
    </row>
    <row r="224" spans="1:12" x14ac:dyDescent="0.2">
      <c r="A224" s="163">
        <v>148</v>
      </c>
      <c r="B224" s="176" t="s">
        <v>231</v>
      </c>
      <c r="C224" s="146" t="s">
        <v>92</v>
      </c>
      <c r="D224" s="133">
        <v>44713</v>
      </c>
      <c r="E224" s="134">
        <v>44743</v>
      </c>
      <c r="F224" s="178">
        <v>3139422988.329</v>
      </c>
      <c r="G224" s="178">
        <v>3139422988.329</v>
      </c>
      <c r="H224" s="179">
        <v>458306.58</v>
      </c>
      <c r="I224" s="244"/>
      <c r="J224" s="163" t="s">
        <v>23</v>
      </c>
      <c r="K224" s="162"/>
      <c r="L224" s="162"/>
    </row>
    <row r="225" spans="1:21" x14ac:dyDescent="0.2">
      <c r="A225" s="163">
        <v>149</v>
      </c>
      <c r="B225" s="176" t="s">
        <v>232</v>
      </c>
      <c r="C225" s="146" t="s">
        <v>88</v>
      </c>
      <c r="D225" s="133">
        <v>44328</v>
      </c>
      <c r="E225" s="134">
        <v>45058</v>
      </c>
      <c r="F225" s="178">
        <v>137001000</v>
      </c>
      <c r="G225" s="178">
        <v>137001000</v>
      </c>
      <c r="H225" s="179">
        <v>20000</v>
      </c>
      <c r="I225" s="244"/>
      <c r="J225" s="163" t="s">
        <v>23</v>
      </c>
      <c r="K225" s="162"/>
      <c r="L225" s="162"/>
    </row>
    <row r="226" spans="1:21" x14ac:dyDescent="0.2">
      <c r="A226" s="163">
        <v>150</v>
      </c>
      <c r="B226" s="176" t="s">
        <v>160</v>
      </c>
      <c r="C226" s="146" t="s">
        <v>92</v>
      </c>
      <c r="D226" s="133">
        <v>44717</v>
      </c>
      <c r="E226" s="134">
        <v>44747</v>
      </c>
      <c r="F226" s="178">
        <v>11645085</v>
      </c>
      <c r="G226" s="178">
        <v>11645085</v>
      </c>
      <c r="H226" s="179">
        <v>1700</v>
      </c>
      <c r="I226" s="244"/>
      <c r="J226" s="163" t="s">
        <v>23</v>
      </c>
      <c r="K226" s="162"/>
      <c r="L226" s="162"/>
    </row>
    <row r="227" spans="1:21" s="151" customFormat="1" x14ac:dyDescent="0.2">
      <c r="B227" s="151" t="s">
        <v>35</v>
      </c>
      <c r="D227" s="52"/>
      <c r="E227" s="52"/>
      <c r="F227" s="171">
        <f>SUM(F201:F226)</f>
        <v>24111281380.84</v>
      </c>
      <c r="G227" s="171">
        <f t="shared" ref="G227:H227" si="5">SUM(G201:G226)</f>
        <v>24111281380.84</v>
      </c>
      <c r="H227" s="177">
        <f t="shared" si="5"/>
        <v>2148533.34</v>
      </c>
    </row>
    <row r="228" spans="1:21" s="151" customFormat="1" x14ac:dyDescent="0.2">
      <c r="D228" s="52"/>
      <c r="E228" s="52"/>
      <c r="F228" s="172"/>
      <c r="G228" s="172"/>
      <c r="H228" s="172"/>
    </row>
    <row r="229" spans="1:21" s="151" customFormat="1" x14ac:dyDescent="0.2">
      <c r="D229" s="52"/>
      <c r="E229" s="52"/>
      <c r="F229" s="166"/>
      <c r="G229" s="166"/>
      <c r="H229" s="166"/>
    </row>
    <row r="230" spans="1:21" s="151" customFormat="1" x14ac:dyDescent="0.2">
      <c r="D230" s="52"/>
      <c r="E230" s="52"/>
      <c r="F230" s="166"/>
      <c r="G230" s="166"/>
      <c r="H230" s="166"/>
    </row>
    <row r="231" spans="1:21" s="151" customFormat="1" x14ac:dyDescent="0.2">
      <c r="A231" s="152"/>
      <c r="B231" s="153"/>
      <c r="C231" s="153"/>
      <c r="D231" s="88"/>
      <c r="E231" s="88"/>
      <c r="F231" s="167"/>
      <c r="G231" s="167"/>
      <c r="H231" s="167"/>
      <c r="I231" s="153"/>
      <c r="J231" s="153"/>
      <c r="K231" s="153"/>
      <c r="L231" s="153"/>
      <c r="M231" s="154"/>
      <c r="N231" s="154"/>
      <c r="O231" s="154"/>
      <c r="P231" s="154"/>
      <c r="Q231" s="154"/>
      <c r="R231" s="154"/>
      <c r="S231" s="154"/>
      <c r="T231" s="154"/>
      <c r="U231" s="154"/>
    </row>
    <row r="232" spans="1:21" s="151" customFormat="1" x14ac:dyDescent="0.2">
      <c r="A232" s="155" t="s">
        <v>162</v>
      </c>
      <c r="B232" s="156"/>
      <c r="C232" s="157" t="str">
        <f>+indice!D13</f>
        <v>30 de JUNIO de 2022</v>
      </c>
      <c r="D232" s="89"/>
      <c r="E232" s="88"/>
      <c r="F232" s="167"/>
      <c r="G232" s="167"/>
      <c r="H232" s="167"/>
      <c r="I232" s="153"/>
      <c r="J232" s="153"/>
      <c r="K232" s="153"/>
      <c r="L232" s="153"/>
      <c r="M232" s="154"/>
      <c r="N232" s="154"/>
      <c r="O232" s="154"/>
      <c r="P232" s="154"/>
      <c r="Q232" s="154"/>
      <c r="R232" s="154"/>
      <c r="S232" s="154"/>
      <c r="T232" s="154"/>
      <c r="U232" s="154"/>
    </row>
    <row r="233" spans="1:21" s="151" customFormat="1" x14ac:dyDescent="0.2">
      <c r="A233" s="155" t="s">
        <v>163</v>
      </c>
      <c r="B233" s="156"/>
      <c r="C233" s="158">
        <f>+indice!D15</f>
        <v>6850.05</v>
      </c>
      <c r="D233" s="90"/>
      <c r="E233" s="88"/>
      <c r="F233" s="167"/>
      <c r="G233" s="167"/>
      <c r="H233" s="167"/>
      <c r="I233" s="153"/>
      <c r="J233" s="153"/>
      <c r="K233" s="153"/>
      <c r="L233" s="153"/>
      <c r="M233" s="154"/>
      <c r="N233" s="154"/>
      <c r="O233" s="154"/>
      <c r="P233" s="154"/>
      <c r="Q233" s="154"/>
      <c r="R233" s="154"/>
      <c r="S233" s="154"/>
      <c r="T233" s="154"/>
      <c r="U233" s="154"/>
    </row>
    <row r="234" spans="1:21" s="151" customFormat="1" x14ac:dyDescent="0.2">
      <c r="A234" s="159"/>
      <c r="B234" s="160"/>
      <c r="C234" s="160"/>
      <c r="D234" s="91"/>
      <c r="E234" s="88"/>
      <c r="F234" s="167"/>
      <c r="G234" s="167"/>
      <c r="H234" s="167"/>
      <c r="I234" s="153"/>
      <c r="J234" s="153"/>
      <c r="K234" s="153"/>
      <c r="L234" s="153"/>
      <c r="M234" s="154"/>
      <c r="N234" s="154"/>
      <c r="O234" s="154"/>
      <c r="P234" s="154"/>
      <c r="Q234" s="154"/>
      <c r="R234" s="154"/>
      <c r="S234" s="154"/>
      <c r="T234" s="154"/>
      <c r="U234" s="154"/>
    </row>
    <row r="235" spans="1:21" s="151" customFormat="1" x14ac:dyDescent="0.2">
      <c r="A235" s="152"/>
      <c r="B235" s="156" t="s">
        <v>10</v>
      </c>
      <c r="C235" s="160"/>
      <c r="D235" s="91"/>
      <c r="E235" s="88"/>
      <c r="F235" s="167"/>
      <c r="G235" s="167"/>
      <c r="H235" s="167"/>
      <c r="I235" s="153"/>
      <c r="J235" s="153"/>
      <c r="K235" s="153"/>
      <c r="L235" s="153"/>
      <c r="M235" s="154"/>
      <c r="N235" s="154"/>
      <c r="O235" s="154"/>
      <c r="P235" s="154"/>
      <c r="Q235" s="154"/>
      <c r="R235" s="154"/>
      <c r="S235" s="154"/>
      <c r="T235" s="154"/>
      <c r="U235" s="154"/>
    </row>
    <row r="236" spans="1:21" s="151" customFormat="1" x14ac:dyDescent="0.2">
      <c r="A236" s="156"/>
      <c r="B236" s="160"/>
      <c r="C236" s="160"/>
      <c r="D236" s="91"/>
      <c r="E236" s="88"/>
      <c r="F236" s="167"/>
      <c r="G236" s="167"/>
      <c r="H236" s="167"/>
      <c r="I236" s="153"/>
      <c r="J236" s="153"/>
      <c r="K236" s="153"/>
      <c r="L236" s="153"/>
      <c r="M236" s="154"/>
      <c r="N236" s="154"/>
      <c r="O236" s="154"/>
      <c r="P236" s="154"/>
      <c r="Q236" s="154"/>
      <c r="R236" s="154"/>
      <c r="S236" s="154"/>
      <c r="T236" s="154"/>
      <c r="U236" s="154"/>
    </row>
    <row r="237" spans="1:21" ht="14.1" customHeight="1" thickBot="1" x14ac:dyDescent="0.25">
      <c r="A237" s="239" t="s">
        <v>11</v>
      </c>
      <c r="B237" s="238" t="s">
        <v>25</v>
      </c>
      <c r="C237" s="238" t="s">
        <v>13</v>
      </c>
      <c r="D237" s="240" t="s">
        <v>26</v>
      </c>
      <c r="E237" s="240" t="s">
        <v>15</v>
      </c>
      <c r="F237" s="168" t="s">
        <v>16</v>
      </c>
      <c r="G237" s="241" t="s">
        <v>16</v>
      </c>
      <c r="H237" s="241"/>
      <c r="I237" s="238" t="s">
        <v>17</v>
      </c>
      <c r="J237" s="238" t="s">
        <v>18</v>
      </c>
      <c r="K237" s="162"/>
      <c r="L237" s="162"/>
    </row>
    <row r="238" spans="1:21" ht="24.75" thickBot="1" x14ac:dyDescent="0.25">
      <c r="A238" s="239"/>
      <c r="B238" s="238"/>
      <c r="C238" s="238"/>
      <c r="D238" s="240"/>
      <c r="E238" s="240"/>
      <c r="F238" s="169" t="s">
        <v>19</v>
      </c>
      <c r="G238" s="170" t="s">
        <v>20</v>
      </c>
      <c r="H238" s="170" t="s">
        <v>21</v>
      </c>
      <c r="I238" s="238"/>
      <c r="J238" s="238"/>
      <c r="K238" s="162"/>
      <c r="L238" s="162"/>
    </row>
    <row r="239" spans="1:21" x14ac:dyDescent="0.2">
      <c r="A239" s="165"/>
      <c r="B239" s="151" t="s">
        <v>35</v>
      </c>
      <c r="C239" s="165"/>
      <c r="D239" s="116"/>
      <c r="E239" s="116"/>
      <c r="F239" s="173">
        <f>+F227</f>
        <v>24111281380.84</v>
      </c>
      <c r="G239" s="173">
        <f>+G227</f>
        <v>24111281380.84</v>
      </c>
      <c r="H239" s="177">
        <f>+H227</f>
        <v>2148533.34</v>
      </c>
      <c r="I239" s="165"/>
      <c r="J239" s="165"/>
      <c r="K239" s="162"/>
      <c r="L239" s="162"/>
    </row>
    <row r="240" spans="1:21" x14ac:dyDescent="0.2">
      <c r="A240" s="163">
        <v>151</v>
      </c>
      <c r="B240" s="176" t="s">
        <v>176</v>
      </c>
      <c r="C240" s="146" t="s">
        <v>92</v>
      </c>
      <c r="D240" s="133">
        <v>44674</v>
      </c>
      <c r="E240" s="134">
        <v>44765</v>
      </c>
      <c r="F240" s="178">
        <v>26251400</v>
      </c>
      <c r="G240" s="178">
        <v>26251400</v>
      </c>
      <c r="H240" s="179"/>
      <c r="I240" s="244" t="s">
        <v>40</v>
      </c>
      <c r="J240" s="163" t="s">
        <v>23</v>
      </c>
      <c r="K240" s="162"/>
      <c r="L240" s="162"/>
    </row>
    <row r="241" spans="1:12" x14ac:dyDescent="0.2">
      <c r="A241" s="163">
        <v>152</v>
      </c>
      <c r="B241" s="176" t="s">
        <v>233</v>
      </c>
      <c r="C241" s="146" t="s">
        <v>88</v>
      </c>
      <c r="D241" s="133">
        <v>44682</v>
      </c>
      <c r="E241" s="134">
        <v>44747</v>
      </c>
      <c r="F241" s="178">
        <v>3493.5245</v>
      </c>
      <c r="G241" s="178">
        <v>3493.5245</v>
      </c>
      <c r="H241" s="179">
        <v>0.51</v>
      </c>
      <c r="I241" s="244"/>
      <c r="J241" s="163" t="s">
        <v>23</v>
      </c>
      <c r="K241" s="162"/>
      <c r="L241" s="162"/>
    </row>
    <row r="242" spans="1:12" x14ac:dyDescent="0.2">
      <c r="A242" s="163">
        <v>153</v>
      </c>
      <c r="B242" s="176" t="s">
        <v>119</v>
      </c>
      <c r="C242" s="146" t="s">
        <v>92</v>
      </c>
      <c r="D242" s="133">
        <v>44713</v>
      </c>
      <c r="E242" s="134">
        <v>44773</v>
      </c>
      <c r="F242" s="178">
        <v>10397800</v>
      </c>
      <c r="G242" s="178">
        <v>10397800</v>
      </c>
      <c r="H242" s="179"/>
      <c r="I242" s="244"/>
      <c r="J242" s="163" t="s">
        <v>23</v>
      </c>
      <c r="K242" s="162"/>
      <c r="L242" s="162"/>
    </row>
    <row r="243" spans="1:12" x14ac:dyDescent="0.2">
      <c r="A243" s="163">
        <v>154</v>
      </c>
      <c r="B243" s="176" t="s">
        <v>234</v>
      </c>
      <c r="C243" s="146" t="s">
        <v>92</v>
      </c>
      <c r="D243" s="133">
        <v>44727</v>
      </c>
      <c r="E243" s="134">
        <v>44757</v>
      </c>
      <c r="F243" s="178">
        <v>4858466.4630000005</v>
      </c>
      <c r="G243" s="178">
        <v>4858466.4630000005</v>
      </c>
      <c r="H243" s="179">
        <v>709.26</v>
      </c>
      <c r="I243" s="244"/>
      <c r="J243" s="163" t="s">
        <v>23</v>
      </c>
      <c r="K243" s="162"/>
      <c r="L243" s="162"/>
    </row>
    <row r="244" spans="1:12" x14ac:dyDescent="0.2">
      <c r="A244" s="163">
        <v>155</v>
      </c>
      <c r="B244" s="176" t="s">
        <v>144</v>
      </c>
      <c r="C244" s="146" t="s">
        <v>92</v>
      </c>
      <c r="D244" s="133">
        <v>44719</v>
      </c>
      <c r="E244" s="134">
        <v>44749</v>
      </c>
      <c r="F244" s="178">
        <v>1823000</v>
      </c>
      <c r="G244" s="178">
        <v>1823000</v>
      </c>
      <c r="H244" s="179"/>
      <c r="I244" s="244"/>
      <c r="J244" s="163" t="s">
        <v>23</v>
      </c>
      <c r="K244" s="162"/>
      <c r="L244" s="162"/>
    </row>
    <row r="245" spans="1:12" x14ac:dyDescent="0.2">
      <c r="A245" s="163">
        <v>156</v>
      </c>
      <c r="B245" s="176" t="s">
        <v>49</v>
      </c>
      <c r="C245" s="146" t="s">
        <v>53</v>
      </c>
      <c r="D245" s="133">
        <v>44724</v>
      </c>
      <c r="E245" s="134">
        <v>44763</v>
      </c>
      <c r="F245" s="178">
        <v>332380730</v>
      </c>
      <c r="G245" s="178">
        <v>332380730</v>
      </c>
      <c r="H245" s="179"/>
      <c r="I245" s="244"/>
      <c r="J245" s="163" t="s">
        <v>23</v>
      </c>
      <c r="K245" s="162"/>
      <c r="L245" s="162"/>
    </row>
    <row r="246" spans="1:12" x14ac:dyDescent="0.2">
      <c r="A246" s="163">
        <v>157</v>
      </c>
      <c r="B246" s="176" t="s">
        <v>145</v>
      </c>
      <c r="C246" s="146" t="s">
        <v>92</v>
      </c>
      <c r="D246" s="133">
        <v>44722</v>
      </c>
      <c r="E246" s="134">
        <v>44752</v>
      </c>
      <c r="F246" s="178">
        <v>9000</v>
      </c>
      <c r="G246" s="178">
        <v>9000</v>
      </c>
      <c r="H246" s="179"/>
      <c r="I246" s="244"/>
      <c r="J246" s="163" t="s">
        <v>23</v>
      </c>
      <c r="K246" s="162"/>
      <c r="L246" s="162"/>
    </row>
    <row r="247" spans="1:12" x14ac:dyDescent="0.2">
      <c r="A247" s="163">
        <v>158</v>
      </c>
      <c r="B247" s="176" t="s">
        <v>146</v>
      </c>
      <c r="C247" s="146" t="s">
        <v>92</v>
      </c>
      <c r="D247" s="133">
        <v>44696</v>
      </c>
      <c r="E247" s="134">
        <v>44757</v>
      </c>
      <c r="F247" s="178">
        <v>16218000</v>
      </c>
      <c r="G247" s="178">
        <v>16218000</v>
      </c>
      <c r="H247" s="179"/>
      <c r="I247" s="244"/>
      <c r="J247" s="163" t="s">
        <v>23</v>
      </c>
      <c r="K247" s="162"/>
      <c r="L247" s="162"/>
    </row>
    <row r="248" spans="1:12" x14ac:dyDescent="0.2">
      <c r="A248" s="163">
        <v>159</v>
      </c>
      <c r="B248" s="176" t="s">
        <v>235</v>
      </c>
      <c r="C248" s="146" t="s">
        <v>92</v>
      </c>
      <c r="D248" s="133">
        <v>44717</v>
      </c>
      <c r="E248" s="134">
        <v>44747</v>
      </c>
      <c r="F248" s="178">
        <v>4974000</v>
      </c>
      <c r="G248" s="178">
        <v>4974000</v>
      </c>
      <c r="H248" s="179"/>
      <c r="I248" s="244"/>
      <c r="J248" s="163" t="s">
        <v>23</v>
      </c>
      <c r="K248" s="162"/>
      <c r="L248" s="162"/>
    </row>
    <row r="249" spans="1:12" x14ac:dyDescent="0.2">
      <c r="A249" s="163">
        <v>160</v>
      </c>
      <c r="B249" s="176" t="s">
        <v>85</v>
      </c>
      <c r="C249" s="146" t="s">
        <v>88</v>
      </c>
      <c r="D249" s="133">
        <v>44687</v>
      </c>
      <c r="E249" s="134">
        <v>45052</v>
      </c>
      <c r="F249" s="178">
        <v>35983842</v>
      </c>
      <c r="G249" s="178">
        <v>35983842</v>
      </c>
      <c r="H249" s="179"/>
      <c r="I249" s="244"/>
      <c r="J249" s="163" t="s">
        <v>23</v>
      </c>
      <c r="K249" s="162"/>
      <c r="L249" s="162"/>
    </row>
    <row r="250" spans="1:12" x14ac:dyDescent="0.2">
      <c r="A250" s="163">
        <v>161</v>
      </c>
      <c r="B250" s="176" t="s">
        <v>236</v>
      </c>
      <c r="C250" s="146" t="s">
        <v>92</v>
      </c>
      <c r="D250" s="133">
        <v>44707</v>
      </c>
      <c r="E250" s="134">
        <v>44738</v>
      </c>
      <c r="F250" s="178">
        <v>9531500</v>
      </c>
      <c r="G250" s="178">
        <v>9531500</v>
      </c>
      <c r="H250" s="179"/>
      <c r="I250" s="244"/>
      <c r="J250" s="163" t="s">
        <v>23</v>
      </c>
      <c r="K250" s="162"/>
      <c r="L250" s="162"/>
    </row>
    <row r="251" spans="1:12" x14ac:dyDescent="0.2">
      <c r="A251" s="163">
        <v>162</v>
      </c>
      <c r="B251" s="176" t="s">
        <v>97</v>
      </c>
      <c r="C251" s="146" t="s">
        <v>92</v>
      </c>
      <c r="D251" s="133">
        <v>44713</v>
      </c>
      <c r="E251" s="134">
        <v>44757</v>
      </c>
      <c r="F251" s="178">
        <v>90107410</v>
      </c>
      <c r="G251" s="178">
        <v>90107410</v>
      </c>
      <c r="H251" s="179"/>
      <c r="I251" s="244"/>
      <c r="J251" s="163" t="s">
        <v>23</v>
      </c>
      <c r="K251" s="162"/>
      <c r="L251" s="162"/>
    </row>
    <row r="252" spans="1:12" x14ac:dyDescent="0.2">
      <c r="A252" s="163">
        <v>163</v>
      </c>
      <c r="B252" s="176" t="s">
        <v>237</v>
      </c>
      <c r="C252" s="146" t="s">
        <v>92</v>
      </c>
      <c r="D252" s="133">
        <v>44714</v>
      </c>
      <c r="E252" s="134">
        <v>44744</v>
      </c>
      <c r="F252" s="178">
        <v>1060050</v>
      </c>
      <c r="G252" s="178">
        <v>1060050</v>
      </c>
      <c r="H252" s="179"/>
      <c r="I252" s="244"/>
      <c r="J252" s="163" t="s">
        <v>23</v>
      </c>
      <c r="K252" s="162"/>
      <c r="L252" s="162"/>
    </row>
    <row r="253" spans="1:12" x14ac:dyDescent="0.2">
      <c r="A253" s="163">
        <v>164</v>
      </c>
      <c r="B253" s="176" t="s">
        <v>147</v>
      </c>
      <c r="C253" s="146" t="s">
        <v>92</v>
      </c>
      <c r="D253" s="133">
        <v>44718</v>
      </c>
      <c r="E253" s="134">
        <v>44748</v>
      </c>
      <c r="F253" s="178">
        <v>3120411</v>
      </c>
      <c r="G253" s="178">
        <v>3120411</v>
      </c>
      <c r="H253" s="179"/>
      <c r="I253" s="244"/>
      <c r="J253" s="163" t="s">
        <v>23</v>
      </c>
      <c r="K253" s="162"/>
      <c r="L253" s="162"/>
    </row>
    <row r="254" spans="1:12" ht="12" customHeight="1" x14ac:dyDescent="0.2">
      <c r="A254" s="163">
        <v>165</v>
      </c>
      <c r="B254" s="176" t="s">
        <v>238</v>
      </c>
      <c r="C254" s="146" t="s">
        <v>88</v>
      </c>
      <c r="D254" s="133">
        <v>44566</v>
      </c>
      <c r="E254" s="134">
        <v>44839</v>
      </c>
      <c r="F254" s="178">
        <v>463967929.10250002</v>
      </c>
      <c r="G254" s="178">
        <v>463967929.10250002</v>
      </c>
      <c r="H254" s="179">
        <v>67732.05</v>
      </c>
      <c r="I254" s="244"/>
      <c r="J254" s="163" t="s">
        <v>23</v>
      </c>
      <c r="K254" s="162"/>
      <c r="L254" s="162"/>
    </row>
    <row r="255" spans="1:12" ht="15" customHeight="1" x14ac:dyDescent="0.2">
      <c r="A255" s="163">
        <v>166</v>
      </c>
      <c r="B255" s="176" t="s">
        <v>120</v>
      </c>
      <c r="C255" s="146" t="s">
        <v>92</v>
      </c>
      <c r="D255" s="133">
        <v>44724</v>
      </c>
      <c r="E255" s="134">
        <v>44754</v>
      </c>
      <c r="F255" s="178">
        <v>1614600</v>
      </c>
      <c r="G255" s="178">
        <v>1614600</v>
      </c>
      <c r="H255" s="179"/>
      <c r="I255" s="244"/>
      <c r="J255" s="163" t="s">
        <v>23</v>
      </c>
      <c r="K255" s="162"/>
      <c r="L255" s="162"/>
    </row>
    <row r="256" spans="1:12" ht="15" customHeight="1" x14ac:dyDescent="0.2">
      <c r="A256" s="163">
        <v>167</v>
      </c>
      <c r="B256" s="176" t="s">
        <v>239</v>
      </c>
      <c r="C256" s="146" t="s">
        <v>92</v>
      </c>
      <c r="D256" s="133">
        <v>44727</v>
      </c>
      <c r="E256" s="134">
        <v>44788</v>
      </c>
      <c r="F256" s="178">
        <v>10823114</v>
      </c>
      <c r="G256" s="178">
        <v>10823114</v>
      </c>
      <c r="H256" s="179"/>
      <c r="I256" s="244"/>
      <c r="J256" s="163" t="s">
        <v>23</v>
      </c>
      <c r="K256" s="162"/>
      <c r="L256" s="162"/>
    </row>
    <row r="257" spans="1:21" x14ac:dyDescent="0.2">
      <c r="A257" s="163">
        <v>168</v>
      </c>
      <c r="B257" s="176" t="s">
        <v>240</v>
      </c>
      <c r="C257" s="146" t="s">
        <v>88</v>
      </c>
      <c r="D257" s="133">
        <v>44702</v>
      </c>
      <c r="E257" s="134">
        <v>44763</v>
      </c>
      <c r="F257" s="178">
        <v>2993000</v>
      </c>
      <c r="G257" s="178">
        <v>2993000</v>
      </c>
      <c r="H257" s="179"/>
      <c r="I257" s="244"/>
      <c r="J257" s="163" t="s">
        <v>23</v>
      </c>
      <c r="K257" s="162"/>
      <c r="L257" s="162"/>
    </row>
    <row r="258" spans="1:21" x14ac:dyDescent="0.2">
      <c r="A258" s="163">
        <v>169</v>
      </c>
      <c r="B258" s="176" t="s">
        <v>161</v>
      </c>
      <c r="C258" s="146" t="s">
        <v>88</v>
      </c>
      <c r="D258" s="133">
        <v>44509</v>
      </c>
      <c r="E258" s="134">
        <v>44874</v>
      </c>
      <c r="F258" s="178">
        <v>3205432467.6465001</v>
      </c>
      <c r="G258" s="178">
        <v>3205432467.6465001</v>
      </c>
      <c r="H258" s="179">
        <v>467942.93</v>
      </c>
      <c r="I258" s="244"/>
      <c r="J258" s="163" t="s">
        <v>23</v>
      </c>
      <c r="K258" s="162"/>
      <c r="L258" s="162"/>
    </row>
    <row r="259" spans="1:21" x14ac:dyDescent="0.2">
      <c r="A259" s="163">
        <v>170</v>
      </c>
      <c r="B259" s="176" t="s">
        <v>241</v>
      </c>
      <c r="C259" s="146" t="s">
        <v>245</v>
      </c>
      <c r="D259" s="133">
        <v>44734</v>
      </c>
      <c r="E259" s="134">
        <v>44764</v>
      </c>
      <c r="F259" s="178">
        <v>150000</v>
      </c>
      <c r="G259" s="178">
        <v>150000</v>
      </c>
      <c r="H259" s="179"/>
      <c r="I259" s="244"/>
      <c r="J259" s="163" t="s">
        <v>23</v>
      </c>
      <c r="K259" s="162"/>
      <c r="L259" s="162"/>
    </row>
    <row r="260" spans="1:21" x14ac:dyDescent="0.2">
      <c r="A260" s="163">
        <v>171</v>
      </c>
      <c r="B260" s="176" t="s">
        <v>86</v>
      </c>
      <c r="C260" s="146" t="s">
        <v>88</v>
      </c>
      <c r="D260" s="133">
        <v>44720</v>
      </c>
      <c r="E260" s="134">
        <v>45085</v>
      </c>
      <c r="F260" s="178">
        <v>68761245.959999993</v>
      </c>
      <c r="G260" s="178">
        <v>68761245.959999993</v>
      </c>
      <c r="H260" s="179"/>
      <c r="I260" s="244"/>
      <c r="J260" s="163" t="s">
        <v>23</v>
      </c>
      <c r="K260" s="162"/>
      <c r="L260" s="162"/>
    </row>
    <row r="261" spans="1:21" x14ac:dyDescent="0.2">
      <c r="A261" s="163">
        <v>172</v>
      </c>
      <c r="B261" s="176" t="s">
        <v>242</v>
      </c>
      <c r="C261" s="146" t="s">
        <v>92</v>
      </c>
      <c r="D261" s="133">
        <v>44738</v>
      </c>
      <c r="E261" s="134">
        <v>44768</v>
      </c>
      <c r="F261" s="178">
        <v>1650000</v>
      </c>
      <c r="G261" s="178">
        <v>1650000</v>
      </c>
      <c r="H261" s="179"/>
      <c r="I261" s="244"/>
      <c r="J261" s="163" t="s">
        <v>23</v>
      </c>
      <c r="K261" s="162"/>
      <c r="L261" s="162"/>
    </row>
    <row r="262" spans="1:21" x14ac:dyDescent="0.2">
      <c r="A262" s="163">
        <v>173</v>
      </c>
      <c r="B262" s="176" t="s">
        <v>243</v>
      </c>
      <c r="C262" s="146" t="s">
        <v>92</v>
      </c>
      <c r="D262" s="133">
        <v>44722</v>
      </c>
      <c r="E262" s="134">
        <v>44752</v>
      </c>
      <c r="F262" s="178">
        <v>2260516.5</v>
      </c>
      <c r="G262" s="178">
        <v>2260516.5</v>
      </c>
      <c r="H262" s="179">
        <v>330</v>
      </c>
      <c r="I262" s="244"/>
      <c r="J262" s="163" t="s">
        <v>23</v>
      </c>
      <c r="K262" s="162"/>
      <c r="L262" s="162"/>
    </row>
    <row r="263" spans="1:21" x14ac:dyDescent="0.2">
      <c r="A263" s="163">
        <v>174</v>
      </c>
      <c r="B263" s="176" t="s">
        <v>148</v>
      </c>
      <c r="C263" s="146" t="s">
        <v>92</v>
      </c>
      <c r="D263" s="133">
        <v>44738</v>
      </c>
      <c r="E263" s="134">
        <v>44768</v>
      </c>
      <c r="F263" s="178">
        <v>3400390</v>
      </c>
      <c r="G263" s="178">
        <v>3400390</v>
      </c>
      <c r="H263" s="179"/>
      <c r="I263" s="244"/>
      <c r="J263" s="163" t="s">
        <v>23</v>
      </c>
      <c r="K263" s="162"/>
      <c r="L263" s="162"/>
    </row>
    <row r="264" spans="1:21" x14ac:dyDescent="0.2">
      <c r="A264" s="163">
        <v>175</v>
      </c>
      <c r="B264" s="176" t="s">
        <v>244</v>
      </c>
      <c r="C264" s="146" t="s">
        <v>88</v>
      </c>
      <c r="D264" s="133">
        <v>44571</v>
      </c>
      <c r="E264" s="134">
        <v>44865</v>
      </c>
      <c r="F264" s="178">
        <v>235967987.88149998</v>
      </c>
      <c r="G264" s="178">
        <v>235967987.88149998</v>
      </c>
      <c r="H264" s="179">
        <v>34447.629999999997</v>
      </c>
      <c r="I264" s="244"/>
      <c r="J264" s="163" t="s">
        <v>23</v>
      </c>
      <c r="K264" s="162"/>
      <c r="L264" s="162"/>
    </row>
    <row r="265" spans="1:21" s="151" customFormat="1" x14ac:dyDescent="0.2">
      <c r="A265" s="163"/>
      <c r="B265" s="132"/>
      <c r="C265" s="132"/>
      <c r="D265" s="133"/>
      <c r="E265" s="134"/>
      <c r="F265" s="171">
        <f>SUM(F239:F264)</f>
        <v>28645021734.918003</v>
      </c>
      <c r="G265" s="171">
        <f>SUM(G239:G264)</f>
        <v>28645021734.918003</v>
      </c>
      <c r="H265" s="177">
        <f t="shared" ref="H265" si="6">SUM(H239:H264)</f>
        <v>2719695.7199999993</v>
      </c>
    </row>
    <row r="266" spans="1:21" s="151" customFormat="1" x14ac:dyDescent="0.2">
      <c r="D266" s="52"/>
      <c r="E266" s="52"/>
      <c r="F266" s="166"/>
      <c r="G266" s="166"/>
      <c r="H266" s="166"/>
    </row>
    <row r="267" spans="1:21" s="151" customFormat="1" x14ac:dyDescent="0.2">
      <c r="D267" s="52"/>
      <c r="E267" s="52"/>
      <c r="F267" s="166"/>
      <c r="G267" s="166"/>
      <c r="H267" s="166"/>
    </row>
    <row r="268" spans="1:21" s="151" customFormat="1" x14ac:dyDescent="0.2">
      <c r="A268" s="152"/>
      <c r="B268" s="153"/>
      <c r="C268" s="153"/>
      <c r="D268" s="88"/>
      <c r="E268" s="88"/>
      <c r="F268" s="167"/>
      <c r="G268" s="167"/>
      <c r="H268" s="167"/>
      <c r="I268" s="153"/>
      <c r="J268" s="153"/>
    </row>
    <row r="269" spans="1:21" s="151" customFormat="1" x14ac:dyDescent="0.2">
      <c r="A269" s="155" t="s">
        <v>162</v>
      </c>
      <c r="B269" s="156"/>
      <c r="C269" s="157" t="str">
        <f>+indice!D13</f>
        <v>30 de JUNIO de 2022</v>
      </c>
      <c r="D269" s="89"/>
      <c r="E269" s="88"/>
      <c r="F269" s="167"/>
      <c r="G269" s="167"/>
      <c r="H269" s="167"/>
      <c r="I269" s="153"/>
      <c r="J269" s="153"/>
      <c r="K269" s="153"/>
      <c r="L269" s="153"/>
      <c r="M269" s="154"/>
      <c r="N269" s="154"/>
      <c r="O269" s="154"/>
      <c r="P269" s="154"/>
      <c r="Q269" s="154"/>
      <c r="R269" s="154"/>
      <c r="S269" s="154"/>
      <c r="T269" s="154"/>
      <c r="U269" s="154"/>
    </row>
    <row r="270" spans="1:21" s="151" customFormat="1" x14ac:dyDescent="0.2">
      <c r="A270" s="155" t="s">
        <v>163</v>
      </c>
      <c r="B270" s="156"/>
      <c r="C270" s="158">
        <f>+indice!D15</f>
        <v>6850.05</v>
      </c>
      <c r="D270" s="90"/>
      <c r="E270" s="88"/>
      <c r="F270" s="167"/>
      <c r="G270" s="167"/>
      <c r="H270" s="167"/>
      <c r="I270" s="153"/>
      <c r="J270" s="153"/>
      <c r="K270" s="153"/>
      <c r="L270" s="153"/>
      <c r="M270" s="154"/>
      <c r="N270" s="154"/>
      <c r="O270" s="154"/>
      <c r="P270" s="154"/>
      <c r="Q270" s="154"/>
      <c r="R270" s="154"/>
      <c r="S270" s="154"/>
      <c r="T270" s="154"/>
      <c r="U270" s="154"/>
    </row>
    <row r="271" spans="1:21" s="151" customFormat="1" x14ac:dyDescent="0.2">
      <c r="A271" s="159"/>
      <c r="B271" s="160"/>
      <c r="C271" s="160"/>
      <c r="D271" s="91"/>
      <c r="E271" s="88"/>
      <c r="F271" s="167"/>
      <c r="G271" s="167"/>
      <c r="H271" s="167"/>
      <c r="I271" s="153"/>
      <c r="J271" s="153"/>
      <c r="K271" s="153"/>
      <c r="L271" s="153"/>
      <c r="M271" s="154"/>
      <c r="N271" s="154"/>
      <c r="O271" s="154"/>
      <c r="P271" s="154"/>
      <c r="Q271" s="154"/>
      <c r="R271" s="154"/>
      <c r="S271" s="154"/>
      <c r="T271" s="154"/>
      <c r="U271" s="154"/>
    </row>
    <row r="272" spans="1:21" s="151" customFormat="1" x14ac:dyDescent="0.2">
      <c r="A272" s="152"/>
      <c r="B272" s="156" t="s">
        <v>10</v>
      </c>
      <c r="C272" s="160"/>
      <c r="D272" s="91"/>
      <c r="E272" s="88"/>
      <c r="F272" s="167"/>
      <c r="G272" s="167"/>
      <c r="H272" s="167"/>
      <c r="I272" s="153"/>
      <c r="J272" s="153"/>
      <c r="K272" s="153"/>
      <c r="L272" s="153"/>
      <c r="M272" s="154"/>
      <c r="N272" s="154"/>
      <c r="O272" s="154"/>
      <c r="P272" s="154"/>
      <c r="Q272" s="154"/>
      <c r="R272" s="154"/>
      <c r="S272" s="154"/>
      <c r="T272" s="154"/>
      <c r="U272" s="154"/>
    </row>
    <row r="273" spans="1:21" s="151" customFormat="1" x14ac:dyDescent="0.2">
      <c r="A273" s="156"/>
      <c r="B273" s="160"/>
      <c r="C273" s="160"/>
      <c r="D273" s="91"/>
      <c r="E273" s="88"/>
      <c r="F273" s="167"/>
      <c r="G273" s="167"/>
      <c r="H273" s="167"/>
      <c r="I273" s="153"/>
      <c r="J273" s="153"/>
      <c r="K273" s="153"/>
      <c r="L273" s="153"/>
      <c r="M273" s="154"/>
      <c r="N273" s="154"/>
      <c r="O273" s="154"/>
      <c r="P273" s="154"/>
      <c r="Q273" s="154"/>
      <c r="R273" s="154"/>
      <c r="S273" s="154"/>
      <c r="T273" s="154"/>
      <c r="U273" s="154"/>
    </row>
    <row r="274" spans="1:21" s="151" customFormat="1" ht="12.75" thickBot="1" x14ac:dyDescent="0.25">
      <c r="A274" s="239" t="s">
        <v>11</v>
      </c>
      <c r="B274" s="238" t="s">
        <v>25</v>
      </c>
      <c r="C274" s="238" t="s">
        <v>13</v>
      </c>
      <c r="D274" s="240" t="s">
        <v>26</v>
      </c>
      <c r="E274" s="240" t="s">
        <v>15</v>
      </c>
      <c r="F274" s="168" t="s">
        <v>16</v>
      </c>
      <c r="G274" s="241" t="s">
        <v>16</v>
      </c>
      <c r="H274" s="241"/>
      <c r="I274" s="238" t="s">
        <v>17</v>
      </c>
      <c r="J274" s="238" t="s">
        <v>18</v>
      </c>
      <c r="K274" s="153"/>
      <c r="L274" s="153"/>
      <c r="M274" s="154"/>
      <c r="N274" s="154"/>
      <c r="O274" s="154"/>
      <c r="P274" s="154"/>
      <c r="Q274" s="154"/>
      <c r="R274" s="154"/>
      <c r="S274" s="154"/>
      <c r="T274" s="154"/>
      <c r="U274" s="154"/>
    </row>
    <row r="275" spans="1:21" ht="14.1" customHeight="1" thickBot="1" x14ac:dyDescent="0.25">
      <c r="A275" s="239"/>
      <c r="B275" s="238"/>
      <c r="C275" s="238"/>
      <c r="D275" s="240"/>
      <c r="E275" s="240"/>
      <c r="F275" s="169" t="s">
        <v>19</v>
      </c>
      <c r="G275" s="170" t="s">
        <v>20</v>
      </c>
      <c r="H275" s="170" t="s">
        <v>21</v>
      </c>
      <c r="I275" s="238"/>
      <c r="J275" s="238"/>
      <c r="K275" s="162"/>
      <c r="L275" s="162"/>
    </row>
    <row r="276" spans="1:21" x14ac:dyDescent="0.2">
      <c r="A276" s="165"/>
      <c r="B276" s="151" t="s">
        <v>35</v>
      </c>
      <c r="C276" s="165"/>
      <c r="D276" s="116"/>
      <c r="E276" s="116"/>
      <c r="F276" s="173">
        <f>+F265</f>
        <v>28645021734.918003</v>
      </c>
      <c r="G276" s="173">
        <f>+G265</f>
        <v>28645021734.918003</v>
      </c>
      <c r="H276" s="177">
        <f>+H265</f>
        <v>2719695.7199999993</v>
      </c>
      <c r="I276" s="165"/>
      <c r="J276" s="165"/>
      <c r="K276" s="162"/>
      <c r="L276" s="162"/>
    </row>
    <row r="277" spans="1:21" ht="18.75" customHeight="1" x14ac:dyDescent="0.2">
      <c r="A277" s="163">
        <v>176</v>
      </c>
      <c r="B277" s="176" t="s">
        <v>99</v>
      </c>
      <c r="C277" s="146" t="s">
        <v>88</v>
      </c>
      <c r="D277" s="133">
        <v>44699</v>
      </c>
      <c r="E277" s="134">
        <v>45095</v>
      </c>
      <c r="F277" s="178">
        <v>44121433</v>
      </c>
      <c r="G277" s="178">
        <v>44121433</v>
      </c>
      <c r="H277" s="179"/>
      <c r="I277" s="244" t="s">
        <v>40</v>
      </c>
      <c r="J277" s="163" t="s">
        <v>23</v>
      </c>
      <c r="K277" s="162"/>
      <c r="L277" s="162"/>
    </row>
    <row r="278" spans="1:21" ht="21" customHeight="1" x14ac:dyDescent="0.2">
      <c r="A278" s="163">
        <v>177</v>
      </c>
      <c r="B278" s="176" t="s">
        <v>87</v>
      </c>
      <c r="C278" s="146" t="s">
        <v>88</v>
      </c>
      <c r="D278" s="133">
        <v>44708</v>
      </c>
      <c r="E278" s="134">
        <v>44769</v>
      </c>
      <c r="F278" s="178">
        <v>179029481.77500001</v>
      </c>
      <c r="G278" s="178">
        <v>179029481.77500001</v>
      </c>
      <c r="H278" s="179">
        <v>26135.5</v>
      </c>
      <c r="I278" s="244"/>
      <c r="J278" s="163" t="s">
        <v>23</v>
      </c>
      <c r="K278" s="162"/>
      <c r="L278" s="162"/>
    </row>
    <row r="279" spans="1:21" ht="12.75" x14ac:dyDescent="0.2">
      <c r="A279" s="163"/>
      <c r="B279" s="222" t="s">
        <v>271</v>
      </c>
      <c r="C279" s="132"/>
      <c r="D279" s="133"/>
      <c r="E279" s="134"/>
      <c r="F279" s="171">
        <f>SUM(F276:F278)</f>
        <v>28868172649.693005</v>
      </c>
      <c r="G279" s="171">
        <f>SUM(G276:G278)</f>
        <v>28868172649.693005</v>
      </c>
      <c r="H279" s="177">
        <f>SUM(H276:H278)</f>
        <v>2745831.2199999993</v>
      </c>
      <c r="I279" s="151"/>
      <c r="J279" s="151"/>
      <c r="K279" s="162"/>
      <c r="L279" s="162"/>
    </row>
    <row r="280" spans="1:21" x14ac:dyDescent="0.2">
      <c r="A280" s="151"/>
      <c r="B280" s="151"/>
      <c r="C280" s="151"/>
      <c r="D280" s="52"/>
      <c r="E280" s="52"/>
      <c r="F280" s="166"/>
      <c r="G280" s="166"/>
      <c r="H280" s="166"/>
      <c r="I280" s="151"/>
      <c r="J280" s="151"/>
    </row>
    <row r="281" spans="1:21" x14ac:dyDescent="0.2">
      <c r="A281" s="151"/>
      <c r="B281" s="151"/>
      <c r="C281" s="151"/>
      <c r="D281" s="52"/>
      <c r="E281" s="52"/>
      <c r="F281" s="166"/>
      <c r="G281" s="166"/>
      <c r="H281" s="166"/>
      <c r="I281" s="151"/>
      <c r="J281" s="151"/>
    </row>
    <row r="282" spans="1:21" x14ac:dyDescent="0.2">
      <c r="A282" s="152"/>
      <c r="B282" s="153"/>
      <c r="C282" s="153"/>
      <c r="D282" s="88"/>
      <c r="E282" s="88"/>
      <c r="F282" s="167"/>
      <c r="G282" s="167"/>
      <c r="H282" s="167"/>
      <c r="I282" s="153"/>
      <c r="J282" s="153"/>
    </row>
  </sheetData>
  <mergeCells count="72">
    <mergeCell ref="I277:I278"/>
    <mergeCell ref="I274:I275"/>
    <mergeCell ref="I11:I35"/>
    <mergeCell ref="I49:I73"/>
    <mergeCell ref="I87:I111"/>
    <mergeCell ref="I125:I149"/>
    <mergeCell ref="I163:I187"/>
    <mergeCell ref="I202:I226"/>
    <mergeCell ref="I240:I264"/>
    <mergeCell ref="I237:I238"/>
    <mergeCell ref="A9:A10"/>
    <mergeCell ref="J274:J275"/>
    <mergeCell ref="A274:A275"/>
    <mergeCell ref="B274:B275"/>
    <mergeCell ref="C274:C275"/>
    <mergeCell ref="D274:D275"/>
    <mergeCell ref="E274:E275"/>
    <mergeCell ref="G274:H274"/>
    <mergeCell ref="A46:A47"/>
    <mergeCell ref="B46:B47"/>
    <mergeCell ref="C46:C47"/>
    <mergeCell ref="D46:D47"/>
    <mergeCell ref="E46:E47"/>
    <mergeCell ref="G199:H199"/>
    <mergeCell ref="I199:I200"/>
    <mergeCell ref="J199:J200"/>
    <mergeCell ref="A199:A200"/>
    <mergeCell ref="B199:B200"/>
    <mergeCell ref="C199:C200"/>
    <mergeCell ref="D199:D200"/>
    <mergeCell ref="E199:E200"/>
    <mergeCell ref="B9:B10"/>
    <mergeCell ref="C9:C10"/>
    <mergeCell ref="D9:D10"/>
    <mergeCell ref="E9:E10"/>
    <mergeCell ref="J46:J47"/>
    <mergeCell ref="G46:H46"/>
    <mergeCell ref="I46:I47"/>
    <mergeCell ref="G9:H9"/>
    <mergeCell ref="I9:I10"/>
    <mergeCell ref="J9:J10"/>
    <mergeCell ref="J122:J123"/>
    <mergeCell ref="A84:A85"/>
    <mergeCell ref="B84:B85"/>
    <mergeCell ref="C84:C85"/>
    <mergeCell ref="D84:D85"/>
    <mergeCell ref="E84:E85"/>
    <mergeCell ref="A122:A123"/>
    <mergeCell ref="B122:B123"/>
    <mergeCell ref="C122:C123"/>
    <mergeCell ref="D122:D123"/>
    <mergeCell ref="E122:E123"/>
    <mergeCell ref="G122:H122"/>
    <mergeCell ref="I122:I123"/>
    <mergeCell ref="G84:H84"/>
    <mergeCell ref="I84:I85"/>
    <mergeCell ref="J84:J85"/>
    <mergeCell ref="J160:J161"/>
    <mergeCell ref="A160:A161"/>
    <mergeCell ref="B160:B161"/>
    <mergeCell ref="C160:C161"/>
    <mergeCell ref="D160:D161"/>
    <mergeCell ref="E160:E161"/>
    <mergeCell ref="G160:H160"/>
    <mergeCell ref="I160:I161"/>
    <mergeCell ref="J237:J238"/>
    <mergeCell ref="A237:A238"/>
    <mergeCell ref="B237:B238"/>
    <mergeCell ref="C237:C238"/>
    <mergeCell ref="D237:D238"/>
    <mergeCell ref="E237:E238"/>
    <mergeCell ref="G237:H237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rowBreaks count="7" manualBreakCount="7">
    <brk id="36" max="9" man="1"/>
    <brk id="74" max="9" man="1"/>
    <brk id="112" max="9" man="1"/>
    <brk id="150" max="9" man="1"/>
    <brk id="189" max="9" man="1"/>
    <brk id="228" max="9" man="1"/>
    <brk id="265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topLeftCell="A10" zoomScaleNormal="100" workbookViewId="0">
      <selection activeCell="F20" sqref="F20:F21"/>
    </sheetView>
  </sheetViews>
  <sheetFormatPr baseColWidth="10" defaultRowHeight="14.25" x14ac:dyDescent="0.2"/>
  <cols>
    <col min="1" max="1" width="6" style="107" customWidth="1"/>
    <col min="2" max="2" width="30.75" bestFit="1" customWidth="1"/>
    <col min="3" max="3" width="12.875" bestFit="1" customWidth="1"/>
    <col min="4" max="4" width="9.625" customWidth="1"/>
    <col min="5" max="5" width="12.375" customWidth="1"/>
    <col min="6" max="6" width="10.75" style="42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15" t="s">
        <v>7</v>
      </c>
      <c r="B1" s="19"/>
      <c r="C1" s="19"/>
      <c r="D1" s="19"/>
      <c r="E1" s="19"/>
      <c r="F1" s="93"/>
      <c r="G1" s="19"/>
      <c r="H1" s="19"/>
      <c r="I1" s="19"/>
      <c r="J1" s="19"/>
    </row>
    <row r="2" spans="1:10" x14ac:dyDescent="0.2">
      <c r="A2" s="104"/>
      <c r="B2" s="50"/>
      <c r="C2" s="50"/>
      <c r="D2" s="50"/>
      <c r="E2" s="50"/>
      <c r="F2" s="94"/>
      <c r="G2" s="50"/>
      <c r="H2" s="50"/>
      <c r="I2" s="50"/>
      <c r="J2" s="50"/>
    </row>
    <row r="3" spans="1:10" x14ac:dyDescent="0.2">
      <c r="A3" s="65"/>
      <c r="C3" s="51"/>
      <c r="D3" s="51"/>
      <c r="E3" s="51"/>
      <c r="F3" s="71"/>
      <c r="G3" s="51"/>
      <c r="H3" s="51"/>
      <c r="I3" s="51"/>
      <c r="J3" s="51"/>
    </row>
    <row r="4" spans="1:10" x14ac:dyDescent="0.2">
      <c r="A4" s="65"/>
      <c r="B4" s="51"/>
      <c r="C4" s="51"/>
      <c r="D4" s="51"/>
      <c r="E4" s="51"/>
      <c r="F4" s="71"/>
      <c r="G4" s="51"/>
      <c r="H4" s="51"/>
      <c r="I4" s="51"/>
      <c r="J4" s="51"/>
    </row>
    <row r="5" spans="1:10" x14ac:dyDescent="0.2">
      <c r="A5" s="65"/>
      <c r="B5" s="51"/>
      <c r="C5" s="53"/>
      <c r="D5" s="51"/>
      <c r="E5" s="51"/>
      <c r="F5" s="71"/>
      <c r="G5" s="51"/>
      <c r="H5" s="51"/>
      <c r="I5" s="51"/>
      <c r="J5" s="51"/>
    </row>
    <row r="6" spans="1:10" x14ac:dyDescent="0.2">
      <c r="A6" s="65"/>
      <c r="B6" s="51"/>
      <c r="C6" s="53"/>
      <c r="D6" s="51"/>
      <c r="E6" s="51"/>
      <c r="F6" s="71"/>
      <c r="G6" s="51"/>
      <c r="H6" s="51"/>
      <c r="I6" s="51"/>
      <c r="J6" s="51"/>
    </row>
    <row r="7" spans="1:10" x14ac:dyDescent="0.2">
      <c r="A7" s="112" t="str">
        <f>indice!D11</f>
        <v>SALLUSTRO Y CIA.  S.A.</v>
      </c>
      <c r="B7" s="54"/>
      <c r="C7" s="54"/>
      <c r="D7" s="54"/>
      <c r="E7" s="54"/>
      <c r="F7" s="95"/>
      <c r="G7" s="54"/>
      <c r="H7" s="54"/>
      <c r="I7" s="54"/>
      <c r="J7" s="54"/>
    </row>
    <row r="8" spans="1:10" x14ac:dyDescent="0.2">
      <c r="A8" s="66" t="str">
        <f>indice!C23</f>
        <v xml:space="preserve">Deudas Comerciales </v>
      </c>
      <c r="B8" s="51"/>
      <c r="C8" s="51"/>
      <c r="D8" s="51"/>
      <c r="E8" s="51"/>
      <c r="F8" s="71"/>
      <c r="G8" s="51"/>
      <c r="H8" s="51"/>
      <c r="I8" s="51"/>
      <c r="J8" s="51"/>
    </row>
    <row r="9" spans="1:10" x14ac:dyDescent="0.2">
      <c r="A9" s="66"/>
      <c r="B9" s="54"/>
      <c r="C9" s="54"/>
      <c r="D9" s="54"/>
      <c r="E9" s="54"/>
      <c r="F9" s="95"/>
      <c r="G9" s="54"/>
      <c r="H9" s="54"/>
      <c r="I9" s="54"/>
      <c r="J9" s="54"/>
    </row>
    <row r="10" spans="1:10" x14ac:dyDescent="0.2">
      <c r="A10" s="113" t="s">
        <v>8</v>
      </c>
      <c r="B10" s="57"/>
      <c r="C10" s="58" t="str">
        <f>indice!D13</f>
        <v>30 de JUNIO de 2022</v>
      </c>
      <c r="D10" s="58"/>
      <c r="E10" s="54"/>
      <c r="F10" s="95"/>
      <c r="G10" s="54"/>
      <c r="H10" s="54"/>
      <c r="I10" s="54"/>
      <c r="J10" s="54"/>
    </row>
    <row r="11" spans="1:10" x14ac:dyDescent="0.2">
      <c r="A11" s="113" t="s">
        <v>9</v>
      </c>
      <c r="B11" s="57"/>
      <c r="C11" s="59">
        <f>indice!D15</f>
        <v>6850.05</v>
      </c>
      <c r="D11" s="81"/>
      <c r="E11" s="54"/>
      <c r="F11" s="95"/>
      <c r="G11" s="54"/>
      <c r="H11" s="54"/>
      <c r="I11" s="54"/>
      <c r="J11" s="54"/>
    </row>
    <row r="12" spans="1:10" x14ac:dyDescent="0.2">
      <c r="A12" s="105"/>
      <c r="B12" s="61"/>
      <c r="C12" s="82"/>
      <c r="D12" s="82"/>
      <c r="E12" s="54"/>
      <c r="F12" s="95"/>
      <c r="G12" s="54"/>
      <c r="H12" s="54"/>
      <c r="I12" s="54"/>
      <c r="J12" s="54"/>
    </row>
    <row r="13" spans="1:10" x14ac:dyDescent="0.2">
      <c r="A13" s="114" t="s">
        <v>10</v>
      </c>
      <c r="B13" s="61"/>
      <c r="C13" s="82"/>
      <c r="D13" s="82"/>
      <c r="E13" s="54"/>
      <c r="F13" s="95"/>
      <c r="G13" s="54"/>
      <c r="H13" s="54"/>
      <c r="I13" s="54"/>
      <c r="J13" s="54"/>
    </row>
    <row r="14" spans="1:10" x14ac:dyDescent="0.2">
      <c r="A14" s="106"/>
      <c r="B14" s="61"/>
      <c r="C14" s="82"/>
      <c r="D14" s="82"/>
      <c r="E14" s="54"/>
      <c r="F14" s="95"/>
      <c r="G14" s="54"/>
      <c r="H14" s="54"/>
      <c r="I14" s="54"/>
      <c r="J14" s="54"/>
    </row>
    <row r="15" spans="1:10" ht="15" thickBot="1" x14ac:dyDescent="0.25">
      <c r="A15" s="248" t="s">
        <v>11</v>
      </c>
      <c r="B15" s="249" t="s">
        <v>27</v>
      </c>
      <c r="C15" s="249" t="s">
        <v>13</v>
      </c>
      <c r="D15" s="249" t="s">
        <v>26</v>
      </c>
      <c r="E15" s="249" t="s">
        <v>15</v>
      </c>
      <c r="F15" s="96" t="s">
        <v>16</v>
      </c>
      <c r="G15" s="250" t="s">
        <v>16</v>
      </c>
      <c r="H15" s="250"/>
      <c r="I15" s="249" t="s">
        <v>17</v>
      </c>
      <c r="J15" s="249" t="s">
        <v>18</v>
      </c>
    </row>
    <row r="16" spans="1:10" ht="24.75" thickBot="1" x14ac:dyDescent="0.25">
      <c r="A16" s="248"/>
      <c r="B16" s="249"/>
      <c r="C16" s="249"/>
      <c r="D16" s="249"/>
      <c r="E16" s="249"/>
      <c r="F16" s="97" t="s">
        <v>19</v>
      </c>
      <c r="G16" s="64" t="s">
        <v>20</v>
      </c>
      <c r="H16" s="64" t="s">
        <v>21</v>
      </c>
      <c r="I16" s="249"/>
      <c r="J16" s="249"/>
    </row>
    <row r="17" spans="1:10" ht="14.25" customHeight="1" x14ac:dyDescent="0.2">
      <c r="A17" s="98">
        <v>1</v>
      </c>
      <c r="B17" s="145" t="s">
        <v>107</v>
      </c>
      <c r="C17" s="99" t="s">
        <v>32</v>
      </c>
      <c r="D17" s="100">
        <v>44631</v>
      </c>
      <c r="E17" s="101">
        <v>44662</v>
      </c>
      <c r="F17" s="147">
        <v>105325376.27</v>
      </c>
      <c r="G17" s="147">
        <v>226496267.46000001</v>
      </c>
      <c r="H17" s="103"/>
      <c r="I17" s="251" t="s">
        <v>40</v>
      </c>
      <c r="J17" s="98" t="s">
        <v>23</v>
      </c>
    </row>
    <row r="18" spans="1:10" x14ac:dyDescent="0.2">
      <c r="A18" s="98">
        <v>2</v>
      </c>
      <c r="B18" s="145" t="s">
        <v>108</v>
      </c>
      <c r="C18" s="99" t="s">
        <v>32</v>
      </c>
      <c r="D18" s="100">
        <v>44627</v>
      </c>
      <c r="E18" s="101">
        <v>44658</v>
      </c>
      <c r="F18" s="147">
        <v>5089600</v>
      </c>
      <c r="G18" s="147">
        <v>638448</v>
      </c>
      <c r="H18" s="102"/>
      <c r="I18" s="224"/>
      <c r="J18" s="98" t="s">
        <v>23</v>
      </c>
    </row>
    <row r="19" spans="1:10" x14ac:dyDescent="0.2">
      <c r="A19" s="98">
        <v>3</v>
      </c>
      <c r="B19" s="145" t="s">
        <v>164</v>
      </c>
      <c r="C19" s="99" t="s">
        <v>104</v>
      </c>
      <c r="D19" s="100">
        <v>44634</v>
      </c>
      <c r="E19" s="101">
        <v>44300</v>
      </c>
      <c r="F19" s="147">
        <v>292840059.17000002</v>
      </c>
      <c r="G19" s="147">
        <v>269714341.82999998</v>
      </c>
      <c r="H19" s="102"/>
      <c r="I19" s="224"/>
      <c r="J19" s="98" t="s">
        <v>23</v>
      </c>
    </row>
    <row r="20" spans="1:10" x14ac:dyDescent="0.2">
      <c r="A20" s="98">
        <v>4</v>
      </c>
      <c r="B20" s="145" t="s">
        <v>109</v>
      </c>
      <c r="C20" s="99" t="s">
        <v>104</v>
      </c>
      <c r="D20" s="100">
        <v>44562</v>
      </c>
      <c r="E20" s="101">
        <v>44926</v>
      </c>
      <c r="F20" s="147">
        <v>844617972.19000006</v>
      </c>
      <c r="G20" s="147">
        <v>514553923.39999998</v>
      </c>
      <c r="H20" s="102"/>
      <c r="I20" s="224"/>
      <c r="J20" s="98" t="s">
        <v>23</v>
      </c>
    </row>
    <row r="21" spans="1:10" ht="15" thickBot="1" x14ac:dyDescent="0.25">
      <c r="A21" s="98">
        <v>5</v>
      </c>
      <c r="B21" s="145" t="s">
        <v>110</v>
      </c>
      <c r="C21" s="99" t="s">
        <v>33</v>
      </c>
      <c r="D21" s="100">
        <v>44562</v>
      </c>
      <c r="E21" s="101">
        <v>44926</v>
      </c>
      <c r="F21" s="147">
        <v>600829350.58000004</v>
      </c>
      <c r="G21" s="147">
        <v>521883301.77999997</v>
      </c>
      <c r="H21" s="102"/>
      <c r="I21" s="224"/>
      <c r="J21" s="98" t="s">
        <v>23</v>
      </c>
    </row>
    <row r="22" spans="1:10" ht="15" thickBot="1" x14ac:dyDescent="0.25">
      <c r="A22" s="65"/>
      <c r="B22" s="145"/>
      <c r="C22" s="51"/>
      <c r="D22" s="51"/>
      <c r="F22" s="75">
        <f>SUM(F17:F21)</f>
        <v>1848702358.21</v>
      </c>
      <c r="G22" s="75">
        <f>SUM(G17:G21)</f>
        <v>1533286282.4699998</v>
      </c>
      <c r="H22" s="75">
        <f>SUM(H18:H21)</f>
        <v>0</v>
      </c>
      <c r="I22" s="51"/>
      <c r="J22" s="51"/>
    </row>
    <row r="23" spans="1:10" ht="15" thickTop="1" x14ac:dyDescent="0.2">
      <c r="A23" s="106"/>
      <c r="B23" s="61"/>
      <c r="C23" s="82"/>
      <c r="D23" s="82"/>
      <c r="E23" s="54"/>
      <c r="F23" s="95"/>
      <c r="G23" s="54"/>
      <c r="H23" s="54"/>
      <c r="I23" s="54"/>
      <c r="J23" s="54"/>
    </row>
    <row r="24" spans="1:10" x14ac:dyDescent="0.2">
      <c r="A24" s="65"/>
      <c r="B24" s="66"/>
      <c r="C24" s="51"/>
      <c r="D24" s="51"/>
      <c r="E24" s="65"/>
      <c r="F24" s="69"/>
      <c r="G24" s="51"/>
      <c r="H24" s="51"/>
      <c r="I24" s="51"/>
      <c r="J24" s="51"/>
    </row>
    <row r="25" spans="1:10" x14ac:dyDescent="0.2">
      <c r="A25" s="114" t="s">
        <v>24</v>
      </c>
      <c r="B25" s="66"/>
      <c r="C25" s="51"/>
      <c r="D25" s="51"/>
      <c r="E25" s="65"/>
      <c r="F25" s="69"/>
      <c r="G25" s="51"/>
      <c r="H25" s="51"/>
      <c r="I25" s="51"/>
      <c r="J25" s="51"/>
    </row>
    <row r="26" spans="1:10" x14ac:dyDescent="0.2">
      <c r="A26" s="65"/>
      <c r="B26" s="66"/>
      <c r="C26" s="51"/>
      <c r="D26" s="51"/>
      <c r="E26" s="65"/>
      <c r="F26" s="69"/>
      <c r="G26" s="51"/>
      <c r="H26" s="51"/>
      <c r="I26" s="51"/>
      <c r="J26" s="51"/>
    </row>
    <row r="27" spans="1:10" ht="15" thickBot="1" x14ac:dyDescent="0.25">
      <c r="A27" s="248" t="s">
        <v>11</v>
      </c>
      <c r="B27" s="249" t="s">
        <v>27</v>
      </c>
      <c r="C27" s="249" t="s">
        <v>13</v>
      </c>
      <c r="D27" s="249" t="s">
        <v>26</v>
      </c>
      <c r="E27" s="249" t="s">
        <v>15</v>
      </c>
      <c r="F27" s="96" t="s">
        <v>16</v>
      </c>
      <c r="G27" s="250" t="s">
        <v>16</v>
      </c>
      <c r="H27" s="250"/>
      <c r="I27" s="249" t="s">
        <v>17</v>
      </c>
      <c r="J27" s="249" t="s">
        <v>18</v>
      </c>
    </row>
    <row r="28" spans="1:10" ht="24.75" thickBot="1" x14ac:dyDescent="0.25">
      <c r="A28" s="248"/>
      <c r="B28" s="249"/>
      <c r="C28" s="249"/>
      <c r="D28" s="249"/>
      <c r="E28" s="249"/>
      <c r="F28" s="97" t="s">
        <v>19</v>
      </c>
      <c r="G28" s="64" t="s">
        <v>20</v>
      </c>
      <c r="H28" s="64" t="s">
        <v>21</v>
      </c>
      <c r="I28" s="249"/>
      <c r="J28" s="249"/>
    </row>
    <row r="29" spans="1:10" ht="15" thickBot="1" x14ac:dyDescent="0.25">
      <c r="A29" s="65"/>
      <c r="B29" s="66"/>
      <c r="C29" s="51"/>
      <c r="D29" s="51"/>
      <c r="E29" s="65"/>
      <c r="F29" s="85">
        <v>0</v>
      </c>
      <c r="G29" s="51">
        <v>0</v>
      </c>
      <c r="H29" s="51">
        <v>0</v>
      </c>
      <c r="I29" s="51"/>
      <c r="J29" s="51"/>
    </row>
    <row r="30" spans="1:10" ht="15" thickBot="1" x14ac:dyDescent="0.25">
      <c r="A30" s="64"/>
      <c r="B30" s="137" t="s">
        <v>44</v>
      </c>
      <c r="C30" s="72"/>
      <c r="D30" s="72"/>
      <c r="E30" s="64"/>
      <c r="F30" s="75">
        <v>0</v>
      </c>
      <c r="G30" s="75">
        <v>0</v>
      </c>
      <c r="H30" s="75">
        <v>0</v>
      </c>
      <c r="I30" s="72"/>
      <c r="J30" s="72"/>
    </row>
    <row r="31" spans="1:10" ht="15" thickBot="1" x14ac:dyDescent="0.25">
      <c r="A31" s="65"/>
      <c r="B31" s="112" t="s">
        <v>31</v>
      </c>
      <c r="C31" s="51"/>
      <c r="D31" s="51"/>
      <c r="F31" s="75">
        <f>+F22+F30</f>
        <v>1848702358.21</v>
      </c>
      <c r="G31" s="75">
        <f t="shared" ref="G31:H31" si="0">+G22+G30</f>
        <v>1533286282.4699998</v>
      </c>
      <c r="H31" s="75">
        <f t="shared" si="0"/>
        <v>0</v>
      </c>
      <c r="I31" s="51"/>
      <c r="J31" s="51"/>
    </row>
    <row r="32" spans="1:10" ht="15" thickTop="1" x14ac:dyDescent="0.2">
      <c r="A32" s="65"/>
      <c r="B32" s="66"/>
      <c r="C32" s="51"/>
      <c r="D32" s="51"/>
      <c r="E32" s="65"/>
      <c r="F32" s="69"/>
      <c r="G32" s="51"/>
      <c r="H32" s="51"/>
      <c r="I32" s="51"/>
      <c r="J32" s="51"/>
    </row>
    <row r="34" spans="6:6" x14ac:dyDescent="0.2">
      <c r="F34" s="142"/>
    </row>
    <row r="35" spans="6:6" x14ac:dyDescent="0.2">
      <c r="F35" s="142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3"/>
  <sheetViews>
    <sheetView topLeftCell="A4" zoomScaleNormal="100" zoomScaleSheetLayoutView="100" workbookViewId="0">
      <selection activeCell="D20" sqref="D20"/>
    </sheetView>
  </sheetViews>
  <sheetFormatPr baseColWidth="10" defaultColWidth="8.375" defaultRowHeight="12.75" customHeight="1" x14ac:dyDescent="0.2"/>
  <cols>
    <col min="1" max="1" width="5.5" style="77" customWidth="1"/>
    <col min="2" max="2" width="32.25" style="78" customWidth="1"/>
    <col min="3" max="3" width="11.125" style="109" customWidth="1"/>
    <col min="4" max="4" width="10.125" style="77" customWidth="1"/>
    <col min="5" max="5" width="9.75" style="79" customWidth="1"/>
    <col min="6" max="6" width="12.5" style="80" customWidth="1"/>
    <col min="7" max="7" width="12.5" style="77" customWidth="1"/>
    <col min="8" max="8" width="11.25" style="77" customWidth="1"/>
    <col min="9" max="9" width="15.625" style="77" customWidth="1"/>
    <col min="10" max="10" width="10.125" style="77" customWidth="1"/>
    <col min="11" max="16384" width="8.375" style="77"/>
  </cols>
  <sheetData>
    <row r="1" spans="1:22" s="50" customFormat="1" ht="12.75" customHeight="1" x14ac:dyDescent="0.2">
      <c r="A1" s="19" t="s">
        <v>7</v>
      </c>
      <c r="B1" s="19"/>
      <c r="C1" s="93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50" customFormat="1" ht="12.75" customHeight="1" x14ac:dyDescent="0.2">
      <c r="C2" s="94"/>
    </row>
    <row r="3" spans="1:22" s="50" customFormat="1" ht="12.75" customHeight="1" x14ac:dyDescent="0.2">
      <c r="A3" s="51"/>
      <c r="B3"/>
      <c r="C3" s="71"/>
      <c r="D3" s="51"/>
      <c r="E3" s="51"/>
      <c r="F3" s="51"/>
      <c r="G3" s="51"/>
      <c r="H3" s="51"/>
      <c r="I3" s="51"/>
      <c r="J3" s="51"/>
    </row>
    <row r="4" spans="1:22" s="50" customFormat="1" ht="12.75" customHeight="1" x14ac:dyDescent="0.2">
      <c r="A4" s="51"/>
      <c r="B4" s="51"/>
      <c r="C4" s="71"/>
      <c r="D4" s="51"/>
      <c r="E4" s="51"/>
      <c r="F4" s="51"/>
      <c r="G4" s="51"/>
      <c r="H4" s="51"/>
      <c r="I4" s="51"/>
      <c r="J4" s="51"/>
    </row>
    <row r="5" spans="1:22" s="50" customFormat="1" ht="12.75" customHeight="1" x14ac:dyDescent="0.2">
      <c r="A5" s="51"/>
      <c r="B5" s="51"/>
      <c r="C5" s="71"/>
      <c r="D5" s="51"/>
      <c r="E5" s="51"/>
      <c r="F5" s="51"/>
      <c r="G5" s="51"/>
      <c r="H5" s="51"/>
      <c r="I5" s="51"/>
      <c r="J5" s="51"/>
    </row>
    <row r="6" spans="1:22" s="50" customFormat="1" ht="12.75" customHeight="1" x14ac:dyDescent="0.2">
      <c r="A6" s="51"/>
      <c r="B6" s="51"/>
      <c r="C6" s="71"/>
      <c r="D6" s="51"/>
      <c r="E6" s="51"/>
      <c r="F6" s="51"/>
      <c r="G6" s="51"/>
      <c r="H6" s="51"/>
      <c r="I6" s="51"/>
      <c r="J6" s="51"/>
    </row>
    <row r="7" spans="1:22" s="50" customFormat="1" ht="12.75" customHeight="1" x14ac:dyDescent="0.2">
      <c r="A7" s="53" t="str">
        <f>indice!D11</f>
        <v>SALLUSTRO Y CIA.  S.A.</v>
      </c>
      <c r="B7" s="54"/>
      <c r="C7" s="95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12.75" customHeight="1" x14ac:dyDescent="0.2">
      <c r="A8" s="51" t="str">
        <f>indice!C25</f>
        <v>Provisiones</v>
      </c>
      <c r="B8" s="51"/>
      <c r="C8" s="71"/>
      <c r="D8" s="51"/>
      <c r="E8" s="51"/>
      <c r="F8" s="51"/>
      <c r="G8" s="51"/>
      <c r="H8" s="51"/>
      <c r="I8" s="51"/>
      <c r="J8" s="51"/>
    </row>
    <row r="9" spans="1:22" s="50" customFormat="1" ht="12.75" customHeight="1" x14ac:dyDescent="0.2">
      <c r="A9" s="51"/>
      <c r="B9" s="54"/>
      <c r="C9" s="95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s="50" customFormat="1" ht="12.75" customHeight="1" x14ac:dyDescent="0.2">
      <c r="A10" s="56" t="s">
        <v>8</v>
      </c>
      <c r="B10" s="57"/>
      <c r="C10" s="58" t="str">
        <f>indice!D13</f>
        <v>30 de JUNIO de 2022</v>
      </c>
      <c r="D10" s="58"/>
      <c r="E10" s="54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50" customFormat="1" ht="12.75" customHeight="1" x14ac:dyDescent="0.2">
      <c r="A11" s="56" t="s">
        <v>9</v>
      </c>
      <c r="B11" s="57"/>
      <c r="C11" s="59">
        <f>indice!D15</f>
        <v>6850.05</v>
      </c>
      <c r="D11" s="81"/>
      <c r="E11" s="54"/>
      <c r="F11" s="54"/>
      <c r="G11" s="54"/>
      <c r="H11" s="54"/>
      <c r="I11" s="54"/>
      <c r="J11" s="54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</row>
    <row r="12" spans="1:22" s="50" customFormat="1" ht="12.75" customHeight="1" x14ac:dyDescent="0.2">
      <c r="A12" s="60"/>
      <c r="B12" s="61"/>
      <c r="C12" s="110"/>
      <c r="D12" s="82"/>
      <c r="E12" s="54"/>
      <c r="F12" s="54"/>
      <c r="G12" s="54"/>
      <c r="H12" s="54"/>
      <c r="I12" s="54"/>
      <c r="J12" s="54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50" customFormat="1" ht="12.75" customHeight="1" x14ac:dyDescent="0.2">
      <c r="A13" s="57" t="s">
        <v>10</v>
      </c>
      <c r="B13" s="61"/>
      <c r="C13" s="110"/>
      <c r="D13" s="82"/>
      <c r="E13" s="54"/>
      <c r="F13" s="54"/>
      <c r="G13" s="54"/>
      <c r="H13" s="54"/>
      <c r="I13" s="54"/>
      <c r="J13" s="54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s="50" customFormat="1" ht="12.75" customHeight="1" x14ac:dyDescent="0.2">
      <c r="A14" s="57"/>
      <c r="B14" s="61"/>
      <c r="C14" s="110"/>
      <c r="D14" s="82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2.75" customHeight="1" x14ac:dyDescent="0.2">
      <c r="A15" s="248" t="s">
        <v>11</v>
      </c>
      <c r="B15" s="249" t="s">
        <v>27</v>
      </c>
      <c r="C15" s="254" t="s">
        <v>13</v>
      </c>
      <c r="D15" s="249" t="s">
        <v>26</v>
      </c>
      <c r="E15" s="249" t="s">
        <v>15</v>
      </c>
      <c r="F15" s="62" t="s">
        <v>16</v>
      </c>
      <c r="G15" s="250" t="s">
        <v>16</v>
      </c>
      <c r="H15" s="250"/>
      <c r="I15" s="249" t="s">
        <v>17</v>
      </c>
      <c r="J15" s="249" t="s">
        <v>18</v>
      </c>
    </row>
    <row r="16" spans="1:22" ht="24" customHeight="1" thickBot="1" x14ac:dyDescent="0.25">
      <c r="A16" s="248"/>
      <c r="B16" s="249"/>
      <c r="C16" s="254"/>
      <c r="D16" s="249"/>
      <c r="E16" s="249"/>
      <c r="F16" s="63" t="s">
        <v>19</v>
      </c>
      <c r="G16" s="64" t="s">
        <v>20</v>
      </c>
      <c r="H16" s="64" t="s">
        <v>21</v>
      </c>
      <c r="I16" s="249"/>
      <c r="J16" s="249"/>
    </row>
    <row r="17" spans="1:22" ht="15.75" customHeight="1" x14ac:dyDescent="0.2">
      <c r="A17" s="65">
        <v>1</v>
      </c>
      <c r="B17" s="76" t="s">
        <v>50</v>
      </c>
      <c r="C17" s="71" t="s">
        <v>28</v>
      </c>
      <c r="D17" s="67">
        <v>44037</v>
      </c>
      <c r="E17" s="68">
        <v>44767</v>
      </c>
      <c r="F17" s="147">
        <v>500000000</v>
      </c>
      <c r="G17" s="147">
        <v>500000000</v>
      </c>
      <c r="H17" s="139">
        <v>0</v>
      </c>
      <c r="I17" s="251" t="s">
        <v>40</v>
      </c>
      <c r="J17" s="65" t="s">
        <v>23</v>
      </c>
    </row>
    <row r="18" spans="1:22" ht="15.75" customHeight="1" x14ac:dyDescent="0.2">
      <c r="A18" s="65">
        <v>2</v>
      </c>
      <c r="B18" s="76" t="s">
        <v>38</v>
      </c>
      <c r="C18" s="71" t="s">
        <v>28</v>
      </c>
      <c r="D18" s="67">
        <v>44287</v>
      </c>
      <c r="E18" s="68">
        <v>45017</v>
      </c>
      <c r="F18" s="69">
        <v>150000000</v>
      </c>
      <c r="G18" s="147">
        <v>150000000</v>
      </c>
      <c r="H18" s="139">
        <v>0</v>
      </c>
      <c r="I18" s="224"/>
      <c r="J18" s="65" t="s">
        <v>23</v>
      </c>
    </row>
    <row r="19" spans="1:22" ht="15.75" customHeight="1" thickBot="1" x14ac:dyDescent="0.25">
      <c r="A19" s="65">
        <v>3</v>
      </c>
      <c r="B19" s="76" t="s">
        <v>166</v>
      </c>
      <c r="C19" s="71" t="s">
        <v>28</v>
      </c>
      <c r="D19" s="67">
        <v>44677</v>
      </c>
      <c r="E19" s="68">
        <v>44860</v>
      </c>
      <c r="F19" s="69">
        <v>808990154.31000006</v>
      </c>
      <c r="G19" s="147">
        <v>814612279.38999999</v>
      </c>
      <c r="H19" s="83">
        <f>+F19/C11</f>
        <v>118099.8904110189</v>
      </c>
      <c r="I19" s="224"/>
      <c r="J19" s="65" t="s">
        <v>23</v>
      </c>
    </row>
    <row r="20" spans="1:22" ht="13.5" thickBot="1" x14ac:dyDescent="0.25">
      <c r="A20" s="51"/>
      <c r="B20" s="112" t="s">
        <v>41</v>
      </c>
      <c r="C20" s="71"/>
      <c r="D20" s="51"/>
      <c r="F20" s="75">
        <f>SUM(F17:F19)</f>
        <v>1458990154.3099999</v>
      </c>
      <c r="G20" s="75">
        <f>SUM(G17:G19)</f>
        <v>1464612279.3899999</v>
      </c>
      <c r="H20" s="216">
        <f>SUM(H17:H19)</f>
        <v>118099.8904110189</v>
      </c>
      <c r="I20" s="51"/>
      <c r="J20" s="51"/>
    </row>
    <row r="21" spans="1:22" s="50" customFormat="1" ht="12.75" customHeight="1" thickTop="1" x14ac:dyDescent="0.2">
      <c r="A21" s="57"/>
      <c r="B21" s="61"/>
      <c r="C21" s="110"/>
      <c r="D21" s="82"/>
      <c r="E21" s="54"/>
      <c r="F21" s="54"/>
      <c r="G21" s="54"/>
      <c r="H21" s="54"/>
      <c r="I21" s="54"/>
      <c r="J21" s="54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t="12.75" customHeight="1" x14ac:dyDescent="0.2">
      <c r="A22" s="57" t="s">
        <v>24</v>
      </c>
      <c r="B22" s="66"/>
      <c r="C22" s="71"/>
      <c r="D22" s="51"/>
      <c r="E22" s="65"/>
      <c r="F22" s="69"/>
      <c r="G22" s="51"/>
      <c r="H22" s="51"/>
      <c r="I22" s="51"/>
      <c r="J22" s="51"/>
    </row>
    <row r="23" spans="1:22" ht="12.75" customHeight="1" x14ac:dyDescent="0.2">
      <c r="A23" s="51"/>
      <c r="B23" s="66"/>
      <c r="C23" s="71"/>
      <c r="D23" s="51"/>
      <c r="E23" s="65"/>
      <c r="F23" s="69"/>
      <c r="G23" s="51"/>
      <c r="H23" s="51"/>
      <c r="I23" s="51"/>
      <c r="J23" s="51"/>
    </row>
    <row r="24" spans="1:22" ht="12.75" customHeight="1" thickBot="1" x14ac:dyDescent="0.25">
      <c r="A24" s="248" t="s">
        <v>11</v>
      </c>
      <c r="B24" s="249" t="s">
        <v>27</v>
      </c>
      <c r="C24" s="254" t="s">
        <v>13</v>
      </c>
      <c r="D24" s="249" t="s">
        <v>26</v>
      </c>
      <c r="E24" s="249" t="s">
        <v>15</v>
      </c>
      <c r="F24" s="62" t="s">
        <v>16</v>
      </c>
      <c r="G24" s="250" t="s">
        <v>16</v>
      </c>
      <c r="H24" s="250"/>
      <c r="I24" s="249" t="s">
        <v>17</v>
      </c>
      <c r="J24" s="249" t="s">
        <v>18</v>
      </c>
    </row>
    <row r="25" spans="1:22" ht="24" customHeight="1" thickBot="1" x14ac:dyDescent="0.25">
      <c r="A25" s="248"/>
      <c r="B25" s="249"/>
      <c r="C25" s="254"/>
      <c r="D25" s="249"/>
      <c r="E25" s="249"/>
      <c r="F25" s="63" t="s">
        <v>19</v>
      </c>
      <c r="G25" s="64" t="s">
        <v>20</v>
      </c>
      <c r="H25" s="64" t="s">
        <v>21</v>
      </c>
      <c r="I25" s="249"/>
      <c r="J25" s="249"/>
    </row>
    <row r="26" spans="1:22" ht="21" customHeight="1" x14ac:dyDescent="0.2">
      <c r="A26" s="65">
        <v>1</v>
      </c>
      <c r="B26" s="143" t="s">
        <v>165</v>
      </c>
      <c r="C26" s="71" t="s">
        <v>28</v>
      </c>
      <c r="D26" s="67">
        <v>44335</v>
      </c>
      <c r="E26" s="68">
        <v>45065</v>
      </c>
      <c r="F26" s="147">
        <v>500000000</v>
      </c>
      <c r="G26" s="147">
        <v>500000000</v>
      </c>
      <c r="H26" s="139">
        <v>0</v>
      </c>
      <c r="I26" s="252" t="s">
        <v>40</v>
      </c>
      <c r="J26" s="65" t="s">
        <v>23</v>
      </c>
    </row>
    <row r="27" spans="1:22" ht="21" customHeight="1" thickBot="1" x14ac:dyDescent="0.25">
      <c r="A27" s="65">
        <v>2</v>
      </c>
      <c r="B27" s="144" t="s">
        <v>57</v>
      </c>
      <c r="C27" s="71" t="s">
        <v>28</v>
      </c>
      <c r="D27" s="67">
        <v>44278</v>
      </c>
      <c r="E27" s="68">
        <v>44980</v>
      </c>
      <c r="F27" s="147">
        <v>342502500</v>
      </c>
      <c r="G27" s="147">
        <v>346573500</v>
      </c>
      <c r="H27" s="139">
        <f>+F27/C11</f>
        <v>50000</v>
      </c>
      <c r="I27" s="253"/>
      <c r="J27" s="65" t="s">
        <v>23</v>
      </c>
    </row>
    <row r="28" spans="1:22" ht="14.25" customHeight="1" thickBot="1" x14ac:dyDescent="0.25">
      <c r="A28" s="70"/>
      <c r="B28" s="112" t="s">
        <v>42</v>
      </c>
      <c r="C28" s="71"/>
      <c r="D28" s="51"/>
      <c r="E28" s="65"/>
      <c r="F28" s="75">
        <f>SUM(F26:F27)</f>
        <v>842502500</v>
      </c>
      <c r="G28" s="75">
        <f>SUM(G26:G27)</f>
        <v>846573500</v>
      </c>
      <c r="H28" s="138">
        <f>SUM(H26:H27)</f>
        <v>50000</v>
      </c>
      <c r="I28" s="51"/>
      <c r="J28" s="51"/>
    </row>
    <row r="29" spans="1:22" ht="14.25" thickTop="1" thickBot="1" x14ac:dyDescent="0.25">
      <c r="A29" s="72"/>
      <c r="B29" s="73"/>
      <c r="C29" s="111"/>
      <c r="D29" s="72"/>
      <c r="E29" s="64"/>
      <c r="F29" s="74"/>
      <c r="G29" s="72"/>
      <c r="H29" s="72"/>
      <c r="I29" s="72"/>
      <c r="J29" s="72"/>
    </row>
    <row r="30" spans="1:22" ht="13.5" thickBot="1" x14ac:dyDescent="0.25">
      <c r="A30" s="51"/>
      <c r="B30" s="112" t="s">
        <v>31</v>
      </c>
      <c r="C30" s="71"/>
      <c r="D30" s="51"/>
      <c r="E30" s="84"/>
      <c r="F30" s="75">
        <f>+F20+F28</f>
        <v>2301492654.3099999</v>
      </c>
      <c r="G30" s="75">
        <f>+G20+G28</f>
        <v>2311185779.3899999</v>
      </c>
      <c r="H30" s="138">
        <f>+H20+H28</f>
        <v>168099.89041101892</v>
      </c>
      <c r="I30" s="51"/>
      <c r="J30" s="51"/>
    </row>
    <row r="31" spans="1:22" ht="12.75" customHeight="1" thickTop="1" x14ac:dyDescent="0.2">
      <c r="A31" s="51"/>
      <c r="B31" s="66"/>
      <c r="C31" s="71"/>
      <c r="D31" s="51"/>
      <c r="E31" s="65"/>
      <c r="F31" s="69"/>
      <c r="G31" s="51"/>
      <c r="H31" s="51"/>
      <c r="I31" s="51"/>
      <c r="J31" s="51"/>
    </row>
    <row r="32" spans="1:22" ht="12.75" customHeight="1" x14ac:dyDescent="0.2">
      <c r="F32" s="86"/>
    </row>
    <row r="33" spans="2:6" ht="12.75" customHeight="1" x14ac:dyDescent="0.2">
      <c r="F33" s="86"/>
    </row>
    <row r="34" spans="2:6" ht="12.75" customHeight="1" x14ac:dyDescent="0.2">
      <c r="B34" s="108"/>
      <c r="F34" s="86"/>
    </row>
    <row r="35" spans="2:6" ht="12.75" customHeight="1" x14ac:dyDescent="0.2">
      <c r="F35" s="86"/>
    </row>
    <row r="36" spans="2:6" ht="12.75" customHeight="1" x14ac:dyDescent="0.2">
      <c r="F36" s="86"/>
    </row>
    <row r="37" spans="2:6" ht="12.75" customHeight="1" x14ac:dyDescent="0.2">
      <c r="F37" s="86"/>
    </row>
    <row r="38" spans="2:6" ht="12.75" customHeight="1" x14ac:dyDescent="0.2">
      <c r="F38" s="86"/>
    </row>
    <row r="39" spans="2:6" ht="12.75" customHeight="1" x14ac:dyDescent="0.2">
      <c r="F39" s="86"/>
    </row>
    <row r="40" spans="2:6" ht="12.75" customHeight="1" x14ac:dyDescent="0.2">
      <c r="F40" s="86"/>
    </row>
    <row r="41" spans="2:6" ht="12.75" customHeight="1" x14ac:dyDescent="0.2">
      <c r="F41" s="86"/>
    </row>
    <row r="42" spans="2:6" ht="12.75" customHeight="1" x14ac:dyDescent="0.2">
      <c r="F42" s="86"/>
    </row>
    <row r="43" spans="2:6" ht="12.75" customHeight="1" x14ac:dyDescent="0.2">
      <c r="F43" s="86"/>
    </row>
    <row r="44" spans="2:6" ht="12.75" customHeight="1" x14ac:dyDescent="0.2">
      <c r="F44" s="86"/>
    </row>
    <row r="45" spans="2:6" ht="12.75" customHeight="1" x14ac:dyDescent="0.2">
      <c r="F45" s="86"/>
    </row>
    <row r="46" spans="2:6" ht="12.75" customHeight="1" x14ac:dyDescent="0.2">
      <c r="F46" s="86"/>
    </row>
    <row r="47" spans="2:6" ht="12.75" customHeight="1" x14ac:dyDescent="0.2">
      <c r="F47" s="86"/>
    </row>
    <row r="48" spans="2:6" ht="12.75" customHeight="1" x14ac:dyDescent="0.2">
      <c r="F48" s="86"/>
    </row>
    <row r="49" spans="6:6" ht="12.75" customHeight="1" x14ac:dyDescent="0.2">
      <c r="F49" s="86"/>
    </row>
    <row r="50" spans="6:6" ht="12.75" customHeight="1" x14ac:dyDescent="0.2">
      <c r="F50" s="86"/>
    </row>
    <row r="51" spans="6:6" ht="12.75" customHeight="1" x14ac:dyDescent="0.2">
      <c r="F51" s="86"/>
    </row>
    <row r="52" spans="6:6" ht="12.75" customHeight="1" x14ac:dyDescent="0.2">
      <c r="F52" s="86"/>
    </row>
    <row r="53" spans="6:6" ht="12.75" customHeight="1" x14ac:dyDescent="0.2">
      <c r="F53" s="86"/>
    </row>
    <row r="54" spans="6:6" ht="12.75" customHeight="1" x14ac:dyDescent="0.2">
      <c r="F54" s="86"/>
    </row>
    <row r="55" spans="6:6" ht="12.75" customHeight="1" x14ac:dyDescent="0.2">
      <c r="F55" s="86"/>
    </row>
    <row r="56" spans="6:6" ht="12.75" customHeight="1" x14ac:dyDescent="0.2">
      <c r="F56" s="86"/>
    </row>
    <row r="57" spans="6:6" ht="12.75" customHeight="1" x14ac:dyDescent="0.2">
      <c r="F57" s="86"/>
    </row>
    <row r="58" spans="6:6" ht="12.75" customHeight="1" x14ac:dyDescent="0.2">
      <c r="F58" s="86"/>
    </row>
    <row r="59" spans="6:6" ht="12.75" customHeight="1" x14ac:dyDescent="0.2">
      <c r="F59" s="86"/>
    </row>
    <row r="60" spans="6:6" ht="12.75" customHeight="1" x14ac:dyDescent="0.2">
      <c r="F60" s="86"/>
    </row>
    <row r="61" spans="6:6" ht="12.75" customHeight="1" x14ac:dyDescent="0.2">
      <c r="F61" s="86"/>
    </row>
    <row r="62" spans="6:6" ht="12.75" customHeight="1" x14ac:dyDescent="0.2">
      <c r="F62" s="86"/>
    </row>
    <row r="63" spans="6:6" ht="12.75" customHeight="1" x14ac:dyDescent="0.2">
      <c r="F63" s="86"/>
    </row>
    <row r="64" spans="6:6" ht="12.75" customHeight="1" x14ac:dyDescent="0.2">
      <c r="F64" s="86"/>
    </row>
    <row r="65" spans="6:6" ht="12.75" customHeight="1" x14ac:dyDescent="0.2">
      <c r="F65" s="86"/>
    </row>
    <row r="66" spans="6:6" ht="12.75" customHeight="1" x14ac:dyDescent="0.2">
      <c r="F66" s="86"/>
    </row>
    <row r="67" spans="6:6" ht="12.75" customHeight="1" x14ac:dyDescent="0.2">
      <c r="F67" s="86"/>
    </row>
    <row r="68" spans="6:6" ht="12.75" customHeight="1" x14ac:dyDescent="0.2">
      <c r="F68" s="86"/>
    </row>
    <row r="69" spans="6:6" ht="12.75" customHeight="1" x14ac:dyDescent="0.2">
      <c r="F69" s="86"/>
    </row>
    <row r="70" spans="6:6" ht="12.75" customHeight="1" x14ac:dyDescent="0.2">
      <c r="F70" s="86"/>
    </row>
    <row r="71" spans="6:6" ht="12.75" customHeight="1" x14ac:dyDescent="0.2">
      <c r="F71" s="86"/>
    </row>
    <row r="72" spans="6:6" ht="12.75" customHeight="1" x14ac:dyDescent="0.2">
      <c r="F72" s="86"/>
    </row>
    <row r="73" spans="6:6" ht="12.75" customHeight="1" x14ac:dyDescent="0.2">
      <c r="F73" s="86"/>
    </row>
    <row r="74" spans="6:6" ht="12.75" customHeight="1" x14ac:dyDescent="0.2">
      <c r="F74" s="86"/>
    </row>
    <row r="75" spans="6:6" ht="12.75" customHeight="1" x14ac:dyDescent="0.2">
      <c r="F75" s="86"/>
    </row>
    <row r="76" spans="6:6" ht="12.75" customHeight="1" x14ac:dyDescent="0.2">
      <c r="F76" s="86"/>
    </row>
    <row r="77" spans="6:6" ht="12.75" customHeight="1" x14ac:dyDescent="0.2">
      <c r="F77" s="86"/>
    </row>
    <row r="78" spans="6:6" ht="12.75" customHeight="1" x14ac:dyDescent="0.2">
      <c r="F78" s="86"/>
    </row>
    <row r="79" spans="6:6" ht="12.75" customHeight="1" x14ac:dyDescent="0.2">
      <c r="F79" s="86"/>
    </row>
    <row r="80" spans="6:6" ht="12.75" customHeight="1" x14ac:dyDescent="0.2">
      <c r="F80" s="86"/>
    </row>
    <row r="81" spans="6:6" ht="12.75" customHeight="1" x14ac:dyDescent="0.2">
      <c r="F81" s="86"/>
    </row>
    <row r="82" spans="6:6" ht="12.75" customHeight="1" x14ac:dyDescent="0.2">
      <c r="F82" s="86"/>
    </row>
    <row r="83" spans="6:6" ht="12.75" customHeight="1" x14ac:dyDescent="0.2">
      <c r="F83" s="86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I26:I27"/>
    <mergeCell ref="E24:E25"/>
    <mergeCell ref="E15:E16"/>
    <mergeCell ref="G15:H15"/>
    <mergeCell ref="I15:I16"/>
    <mergeCell ref="J15:J16"/>
    <mergeCell ref="G24:H24"/>
    <mergeCell ref="I24:I25"/>
    <mergeCell ref="J24:J25"/>
    <mergeCell ref="I17:I19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fxODyhh1gv7QgmpykViXgsx7wQs=</DigestValue>
    </Reference>
    <Reference URI="#idOfficeObject" Type="http://www.w3.org/2000/09/xmldsig#Object">
      <DigestMethod Algorithm="http://www.w3.org/2000/09/xmldsig#sha1"/>
      <DigestValue>0A8TQk27IhNXpkMg+OlvfxgnlDw=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PgOrOm5j7RTGtKP0DtHycLJN8SQ=</DigestValue>
    </Reference>
    <Reference URI="#idValidSigLnImg" Type="http://www.w3.org/2000/09/xmldsig#Object">
      <DigestMethod Algorithm="http://www.w3.org/2000/09/xmldsig#sha1"/>
      <DigestValue>f/ZGHE3oCHR+cAw4mHkqxabzAxQ=</DigestValue>
    </Reference>
    <Reference URI="#idInvalidSigLnImg" Type="http://www.w3.org/2000/09/xmldsig#Object">
      <DigestMethod Algorithm="http://www.w3.org/2000/09/xmldsig#sha1"/>
      <DigestValue>kWjz5YOu9ijzTCbgw6m1QW1jB2U=</DigestValue>
    </Reference>
  </SignedInfo>
  <SignatureValue>h+/f1/yRAzXzwCck3vYDr67Wupeh73l393Yyc/OQM2moRi2tGirIcK6wW8V6TvY1hCQPwTyWGsng
RZLoMwl1WmFxVqokQkM/Td3sAVveRJxAY4un8A9wEE37vcknAFZXvPoa95vWsgwgOA4TZM/eUwpz
g/e2dTcIkGhFpqxetnnty1Dwhm2Jxx3GcClHVjVFZqYYv96FPjfhUns4NdGymy0us7grfjhYhjeL
Y5INrGgaupxS7QH9gXieTOrHGGALwgXb0eiRAiso5/y9l82WOnRfmdbZSct5FEphEOUFMOHlyjFm
V4xMCvco2zur8x//WZB07NPMQ2eQgfzk3xWH1w==</SignatureValue>
  <KeyInfo>
    <X509Data>
      <X509Certificate>MIIIDjCCBfagAwIBAgIIDuhF7lSiV58wDQYJKoZIhvcNAQELBQAwWzEXMBUGA1UEBRMOUlVDIDgw
MDUwMTcyLTExGjAYBgNVBAMTEUNBLURPQ1VNRU5UQSBTLkEuMRcwFQYDVQQKEw5ET0NVTUVOVEEg
Uy5BLjELMAkGA1UEBhMCUFkwHhcNMjEwMjE2MTMyNTQwWhcNMjMwMjE2MTMzNTQwWjCBrDELMAkG
A1UEBhMCUFkxGDAWBgNVBAQMD1NBTExVU1RSTyBNQVJJTjERMA8GA1UEBRMIQ0k0NDE3MDExGTAX
BgNVBCoMEEFMQkVSVE8gQ0FZRVRBTk8xFzAVBgNVBAoMDlBFUlNPTkEgRklTSUNBMREwDwYDVQQL
DAhGSVJNQSBGMjEpMCcGA1UEAwwgQUxCRVJUTyBDQVlFVEFOTyBTQUxMVVNUUk8gTUFSSU4wggEi
MA0GCSqGSIb3DQEBAQUAA4IBDwAwggEKAoIBAQDoJHUnw7Q+obJB6xB9YG4EJHBEy++4U5uGvrUc
7cirLxdh+8LtY5qMH7QWgrHOr57pvwHVAVVkd/abuO0OGeb1fiwgvkTwmBa5CXCHfm6I5o18uAXe
JPPGU4UKWwHdZJQXc9MlnS5cn7cj6zOhC4HEOHtHKtaauqMtdm3reUvpu+ZN5BpTwLeHHiV42Ate
fD1urMUwRKqtcG87hU//SHW44UdGr4M3PO6xwneqG4yW1EJFuDVRM5UOA2DRYAPYlfYqwNn1nZ3P
MV5npIcIhzikhxSLB8F9xVl7f2pobk9V7wM89FIH2sDgMyISf63UZNRUjWHdJaEhEs9U+sPx0TeR
AgMBAAGjggOCMIIDfjAMBgNVHRMBAf8EAjAAMA4GA1UdDwEB/wQEAwIF4DAqBgNVHSUBAf8EIDAe
BggrBgEFBQcDAQYIKwYBBQUHAwIGCCsGAQUFBwMEMB0GA1UdDgQWBBRNDIrPcisxrPjlaMQWBV1H
dLRDhDCBlwYIKwYBBQUHAQEEgYowgYcwOgYIKwYBBQUHMAGGLmh0dHBzOi8vd3d3LmRvY3VtZW50
YS5jb20ucHkvZmlybWFkaWdpdGFsL29zY3AwSQYIKwYBBQUHMAKGPWh0dHBzOi8vd3d3LmRvY3Vt
ZW50YS5jb20ucHkvZmlybWFkaWdpdGFsL2Rlc2Nhcmdhcy9jYWRvYy5jcnQwHwYDVR0jBBgwFoAU
QCasJlxij8b1AlTkjcEaJtbupbIwTwYDVR0fBEgwRjBEoEKgQIY+aHR0cHM6Ly93d3cuZG9jdW1l
bnRhLmNvbS5weS9maXJtYWRpZ2l0YWwvZGVzY2FyZ2FzL2NybGRvYy5jcmwwJgYDVR0RBB8wHYEb
YXNhbGx1c3Ryb0BzYWxsdXN0cm8uY29tLnB5MIIB3QYDVR0gBIIB1DCCAdAwggHMBg4rBgEEAYL5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hkiG9w0BAQsFAAOCAgEAvN7P39kFl5n3NiPV++Hju/rnrKP2CG5dCtTZZkdAQTT23Owxfjod9s14
IHXX/3WnG0NK1RyiC174QsFyA0QUTMiWf54IYo4kQB4Cs+WJWOUD98CR7lLJSOctJyVgD9wgCADn
rpHGMkCnjIuOLMMFf3V4DJCSJIu851nGuQpXnhUNIkv0PvSAq3S96kpfiXsqTOmtf20C+BsANrlC
WxGmoGirNHXrAxy8F54f0O9XJ79gVqJjVW05Bt9zwjTR7zdvQMuO0KGKAcXSVX8gYLMZn4jqCY9H
bbe/zhOYiuBiRj8xdDlXESvC1CEqMgF7mzwP490ipXwk6cgFirJ/bWRoN/lRRlD46GF9FV0WKo6J
CNDKAB0v+RMyZyVWTdGbpqfdzZT18Wb01xpaPoObM1auKHHkquASgb6DtLeJOo/sptFzfmmKV2Kp
nibGw69ITfNKtzrvghjg0D/LGNyVWmYzP7zdqYqj3H4e7rHRmYF8iNrFr0Hy5ppp4wBdD+Y/2XaX
w/QNmtsb2JZm5M/25gcFQkNYyB4kd89ZG22xLSt4nanDk6Uf0Wl0EoCijyfwOjt3GCur89BzmTdt
UgQXS2J7dypSFDDrrTBEPLH8XIpw40yAiBEKSIxwWGnIGn4UbYeZvITiJRGe20TiYpHRe1oT6lZ6
EHers/HFoHdxPLjlH4w=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/0bHu5WNW/GAJy46eSr598oJJM4=</DigestValue>
      </Reference>
      <Reference URI="/xl/drawings/drawing2.xml?ContentType=application/vnd.openxmlformats-officedocument.drawing+xml">
        <DigestMethod Algorithm="http://www.w3.org/2000/09/xmldsig#sha1"/>
        <DigestValue>/wJ4HAtVRmHKIX3nGEu4ele9Hxw=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drawings/drawing1.xml?ContentType=application/vnd.openxmlformats-officedocument.drawing+xml">
        <DigestMethod Algorithm="http://www.w3.org/2000/09/xmldsig#sha1"/>
        <DigestValue>+nuJz3RjEelu+cyS72mj8EwPj1w=</DigestValue>
      </Reference>
      <Reference URI="/xl/styles.xml?ContentType=application/vnd.openxmlformats-officedocument.spreadsheetml.styles+xml">
        <DigestMethod Algorithm="http://www.w3.org/2000/09/xmldsig#sha1"/>
        <DigestValue>suRfX3y4b2ps2DWiqvbd/jcj1vY=</DigestValue>
      </Reference>
      <Reference URI="/xl/drawings/drawing3.xml?ContentType=application/vnd.openxmlformats-officedocument.drawing+xml">
        <DigestMethod Algorithm="http://www.w3.org/2000/09/xmldsig#sha1"/>
        <DigestValue>XVIuLC8sBUuFqC7F9IGL0zONNBk=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BeXt7LmdObZmpcpUQGLG1JAvIco=</DigestValue>
      </Reference>
      <Reference URI="/xl/drawings/vmlDrawing3.vml?ContentType=application/vnd.openxmlformats-officedocument.vmlDrawing">
        <DigestMethod Algorithm="http://www.w3.org/2000/09/xmldsig#sha1"/>
        <DigestValue>Lb87DPnpFwzeFEK5Er0wqh52ypU=</DigestValue>
      </Reference>
      <Reference URI="/xl/worksheets/sheet6.xml?ContentType=application/vnd.openxmlformats-officedocument.spreadsheetml.worksheet+xml">
        <DigestMethod Algorithm="http://www.w3.org/2000/09/xmldsig#sha1"/>
        <DigestValue>ruLbojcokOpLiwXcOgXwCif+LXg=</DigestValue>
      </Reference>
      <Reference URI="/xl/drawings/vmlDrawing2.vml?ContentType=application/vnd.openxmlformats-officedocument.vmlDrawing">
        <DigestMethod Algorithm="http://www.w3.org/2000/09/xmldsig#sha1"/>
        <DigestValue>KfFeOXXACM8VtTsw841NyyYf7O0=</DigestValue>
      </Reference>
      <Reference URI="/xl/worksheets/sheet5.xml?ContentType=application/vnd.openxmlformats-officedocument.spreadsheetml.worksheet+xml">
        <DigestMethod Algorithm="http://www.w3.org/2000/09/xmldsig#sha1"/>
        <DigestValue>Kgb6sqie1ZhMTJ7CWBynU5wxzvI=</DigestValue>
      </Reference>
      <Reference URI="/xl/drawings/vmlDrawing1.vml?ContentType=application/vnd.openxmlformats-officedocument.vmlDrawing">
        <DigestMethod Algorithm="http://www.w3.org/2000/09/xmldsig#sha1"/>
        <DigestValue>iahCJHCq5NjeN3tsA6e6E+YCBK0=</DigestValue>
      </Reference>
      <Reference URI="/xl/media/image2.emf?ContentType=image/x-emf">
        <DigestMethod Algorithm="http://www.w3.org/2000/09/xmldsig#sha1"/>
        <DigestValue>6K1GcpP6BbmLwf7Wl55jGtF+Eok=</DigestValue>
      </Reference>
      <Reference URI="/xl/media/image3.emf?ContentType=image/x-emf">
        <DigestMethod Algorithm="http://www.w3.org/2000/09/xmldsig#sha1"/>
        <DigestValue>ui5VOBd9eX8zFP3NkTNJmhJREIk=</DigestValue>
      </Reference>
      <Reference URI="/xl/drawings/drawing4.xml?ContentType=application/vnd.openxmlformats-officedocument.drawing+xml">
        <DigestMethod Algorithm="http://www.w3.org/2000/09/xmldsig#sha1"/>
        <DigestValue>yEPKVnBeFlCM4q0aqjMvydgTcvg=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GZ+u/UrkI3esvSc4dUNAYBweKsE=</DigestValue>
      </Reference>
      <Reference URI="/xl/media/image4.png?ContentType=image/png">
        <DigestMethod Algorithm="http://www.w3.org/2000/09/xmldsig#sha1"/>
        <DigestValue>jSMoeiQvRjJGc9AorXEl+Hvr1y0=</DigestValue>
      </Reference>
      <Reference URI="/xl/worksheets/sheet2.xml?ContentType=application/vnd.openxmlformats-officedocument.spreadsheetml.worksheet+xml">
        <DigestMethod Algorithm="http://www.w3.org/2000/09/xmldsig#sha1"/>
        <DigestValue>gubeTb8dddohi8cZ+krOl2vq8Es=</DigestValue>
      </Reference>
      <Reference URI="/xl/comments1.xml?ContentType=application/vnd.openxmlformats-officedocument.spreadsheetml.comments+xml">
        <DigestMethod Algorithm="http://www.w3.org/2000/09/xmldsig#sha1"/>
        <DigestValue>gh5KQhkg0VIkBvKLZtWmnPb/nGo=</DigestValue>
      </Reference>
      <Reference URI="/xl/worksheets/sheet4.xml?ContentType=application/vnd.openxmlformats-officedocument.spreadsheetml.worksheet+xml">
        <DigestMethod Algorithm="http://www.w3.org/2000/09/xmldsig#sha1"/>
        <DigestValue>iyPPqZfeoWZyFYQYlqlD5+R0CoI=</DigestValue>
      </Reference>
      <Reference URI="/xl/calcChain.xml?ContentType=application/vnd.openxmlformats-officedocument.spreadsheetml.calcChain+xml">
        <DigestMethod Algorithm="http://www.w3.org/2000/09/xmldsig#sha1"/>
        <DigestValue>J/Oa6lxee6LwH6WCx0wiAecx1ek=</DigestValue>
      </Reference>
      <Reference URI="/xl/workbook.xml?ContentType=application/vnd.openxmlformats-officedocument.spreadsheetml.sheet.main+xml">
        <DigestMethod Algorithm="http://www.w3.org/2000/09/xmldsig#sha1"/>
        <DigestValue>0Epby0AiwMDkQ+tl/6v3weRdHDA=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NTM7sgitfAyo9xPj5fy4q/gF7ec=</DigestValue>
      </Reference>
      <Reference URI="/xl/worksheets/sheet3.xml?ContentType=application/vnd.openxmlformats-officedocument.spreadsheetml.worksheet+xml">
        <DigestMethod Algorithm="http://www.w3.org/2000/09/xmldsig#sha1"/>
        <DigestValue>xpqybxBh83dDfl78ljUby1/+SI0=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NTM7sgitfAyo9xPj5fy4q/gF7ec=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P0P6g0bIKFbe8juZcnOoGf/rK0E=</DigestValue>
      </Reference>
      <Reference URI="/xl/worksheets/sheet1.xml?ContentType=application/vnd.openxmlformats-officedocument.spreadsheetml.worksheet+xml">
        <DigestMethod Algorithm="http://www.w3.org/2000/09/xmldsig#sha1"/>
        <DigestValue>OyJcoTqsN0oHvmpCiWLE9yIf5YA=</DigestValue>
      </Reference>
      <Reference URI="/xl/media/image5.png?ContentType=image/png">
        <DigestMethod Algorithm="http://www.w3.org/2000/09/xmldsig#sha1"/>
        <DigestValue>QCyuBRmVlNjMdgIVm2OSXniwEc0=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NTM7sgitfAyo9xPj5fy4q/gF7ec=</DigestValue>
      </Reference>
      <Reference URI="/xl/drawings/drawing6.xml?ContentType=application/vnd.openxmlformats-officedocument.drawing+xml">
        <DigestMethod Algorithm="http://www.w3.org/2000/09/xmldsig#sha1"/>
        <DigestValue>U+muhty6dfQo44vZp0OnT/wGYAc=</DigestValue>
      </Reference>
      <Reference URI="/xl/drawings/drawing5.xml?ContentType=application/vnd.openxmlformats-officedocument.drawing+xml">
        <DigestMethod Algorithm="http://www.w3.org/2000/09/xmldsig#sha1"/>
        <DigestValue>z3HOgP1n+mESwz4ZyPWjk4BZ2AY=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siL/qBA55FhhTQSi7FNU6cdQxSw=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7jR9tg/u/xP97pVEJGDTEyotMjs=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2022-08-16T20:11:14Z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{BF1B394D-8BF1-4EFA-86B9-35E3C503E562}</SetupID>
          <SignatureText>ALBERTO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2022-08-16T20:11:14Z</xd:SigningTime>
          <xd:SigningCertificate>
            <xd:Cert>
              <xd:CertDigest>
                <DigestMethod Algorithm="http://www.w3.org/2000/09/xmldsig#sha1"/>
                <DigestValue>iFvXHEmrWjs0AnWRBuLnfBxE2ys=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BkBAAB/AAAAAAAAAAAAAAC+GwAAkQwAACBFTUYAAAEA3BsAAKoAAAAGAAAAAAAAAAAAAAAAAAAAVgUAAAADAABYAQAAwQAAAAAAAAAAAAAAAAAAAMA/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OA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MwAAABHAAAAKQAAADUAAACk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M0AAABIAAAAJQAAAAwAAAAEAAAAVAAAALQAAAAqAAAANQAAAMsAAABHAAAAAQAAANF2yUGrCslBKgAAADUAAAARAAAATAAAAAAAAAAAAAAAAAAAAP//////////cAAAAEEATABCAEUAUgBUAE8AIABTAEEATABMAFUAUwBUAFIATwAAAAsAAAAIAAAACQAAAAkAAAAKAAAACgAAAAwAAAAFAAAACQAAAAsAAAAIAAAACAAAAAsAAAAJAAAACgAAAAoAAAAMAAAASwAAAEAAAAAwAAAABQAAACAAAAABAAAAAQAAABAAAAAAAAAAAAAAABoBAACAAAAAAAAAAAAAAAAaAQAAgAAAACUAAAAMAAAAAgAAACcAAAAYAAAABQAAAAAAAAD///8AAAAAACUAAAAMAAAABQAAAEwAAABkAAAAAAAAAFAAAAAZAQAAfAAAAAAAAABQAAAAG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LQAAAAKAAAAUAAAAHIAAABcAAAAAQAAANF2yUGrCslBCgAAAFAAAAARAAAATAAAAAAAAAAAAAAAAAAAAP//////////cAAAAEEATABCAEUAUgBUAE8AIABTAEEATABMAFUAUwBUAFIATwAAAAcAAAAFAAAABgAAAAYAAAAHAAAABgAAAAgAAAADAAAABgAAAAcAAAAFAAAABQAAAAcAAAAGAAAABgAAAAcAAAAIAAAASwAAAEAAAAAwAAAABQAAACAAAAABAAAAAQAAABAAAAAAAAAAAAAAABoBAACAAAAAAAAAAAAAAAAa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iAAAAAoAAABgAAAARgAAAGwAAAABAAAA0XbJQasKyUEKAAAAYAAAAAoAAABMAAAAAAAAAAAAAAAAAAAA//////////9gAAAAUABSAEUAUwBJAEQARQBOAFQARQAGAAAABwAAAAYAAAAGAAAABAAAAAcAAAAGAAAABwAAAAYAAAAGAAAASwAAAEAAAAAwAAAABQAAACAAAAABAAAAAQAAABAAAAAAAAAAAAAAABoBAACAAAAAAAAAAAAAAAAaAQAAgAAAACUAAAAMAAAAAgAAACcAAAAYAAAABQAAAAAAAAD///8AAAAAACUAAAAMAAAABQAAAEwAAABkAAAACQAAAHAAAAAQAQAAfAAAAAkAAABwAAAACAEAAA0AAAAhAPAAAAAAAAAAAAAAAIA/AAAAAAAAAAAAAIA/AAAAAAAAAAAAAAAAAAAAAAAAAAAAAAAAAAAAAAAAAAAlAAAADAAAAAAAAIAoAAAADAAAAAUAAAAlAAAADAAAAAEAAAAYAAAADAAAAAAAAAISAAAADAAAAAEAAAAWAAAADAAAAAAAAABUAAAAXAEAAAoAAABwAAAADwEAAHwAAAABAAAA0XbJQasKyUEKAAAAcAAAAC0AAABMAAAABAAAAAkAAABwAAAAEQEAAH0AAACoAAAARgBpAHIAbQBhAGQAbwAgAHAAbwByADoAIABBAEwAQgBFAFIAVABPACAAQwBBAFkARQBUAEEATgBPACAAUwBBAEwATABVAFMAVABSAE8AIABNAEEAUgBJAE4AAAAGAAAAAgAAAAQAAAAIAAAABgAAAAYAAAAGAAAAAwAAAAYAAAAGAAAABAAAAAQAAAADAAAABwAAAAUAAAAGAAAABgAAAAcAAAAGAAAACAAAAAMAAAAHAAAABwAAAAYAAAAGAAAABgAAAAcAAAAHAAAACAAAAAMAAAAGAAAABwAAAAUAAAAFAAAABwAAAAYAAAAGAAAABwAAAAgAAAADAAAACAAAAAcAAAAHAAAABAAAAAcAAAAWAAAADAAAAAAAAAAlAAAADAAAAAIAAAAOAAAAFAAAAAAAAAAQAAAAFAAAAA==</Object>
  <Object Id="idInvalidSigLnImg">AQAAAGwAAAAAAAAAAAAAABkBAAB/AAAAAAAAAAAAAAC+GwAAkQwAACBFTUYAAAEAfB8AALAAAAAGAAAAAAAAAAAAAAAAAAAAVgUAAAADAABYAQAAwQAAAAAAAAAAAAAAAAAAAMA/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MAAAARwAAACkAAAA1AAAApA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NAAAASAAAACUAAAAMAAAABAAAAFQAAAC0AAAAKgAAADUAAADLAAAARwAAAAEAAADRdslBqwrJQSoAAAA1AAAAEQAAAEwAAAAAAAAAAAAAAAAAAAD//////////3AAAABBAEwAQgBFAFIAVABPACAAUwBBAEwATABVAFMAVABSAE8AAAALAAAACAAAAAkAAAAJAAAACgAAAAoAAAAMAAAABQAAAAkAAAALAAAACAAAAAgAAAALAAAACQAAAAoAAAAKAAAADAAAAEsAAABAAAAAMAAAAAUAAAAgAAAAAQAAAAEAAAAQAAAAAAAAAAAAAAAaAQAAgAAAAAAAAAAAAAAAGgEAAIAAAAAlAAAADAAAAAIAAAAnAAAAGAAAAAUAAAAAAAAA////AAAAAAAlAAAADAAAAAUAAABMAAAAZAAAAAAAAABQAAAAGQEAAHwAAAAAAAAAUAAAAB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yAAAAXAAAAAEAAADRdslBqwrJQQoAAABQAAAAEQAAAEwAAAAAAAAAAAAAAAAAAAD//////////3AAAABBAEwAQgBFAFIAVABPACAAUwBBAEwATABVAFMAVABSAE8AAAAHAAAABQAAAAYAAAAGAAAABwAAAAYAAAAIAAAAAwAAAAYAAAAHAAAABQAAAAUAAAAHAAAABgAAAAYAAAAHAAAACAAAAEsAAABAAAAAMAAAAAUAAAAgAAAAAQAAAAEAAAAQAAAAAAAAAAAAAAAaAQAAgAAAAAAAAAAAAAAAG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EYAAABsAAAAAQAAANF2yUGrCslBCgAAAGAAAAAKAAAATAAAAAAAAAAAAAAAAAAAAP//////////YAAAAFAAUgBFAFMASQBEAEUATgBUAEUABgAAAAcAAAAGAAAABgAAAAQAAAAHAAAABgAAAAcAAAAGAAAABgAAAEsAAABAAAAAMAAAAAUAAAAgAAAAAQAAAAEAAAAQAAAAAAAAAAAAAAAaAQAAgAAAAAAAAAAAAAAAGgEAAIAAAAAlAAAADAAAAAIAAAAnAAAAGAAAAAUAAAAAAAAA////AAAAAAAlAAAADAAAAAUAAABMAAAAZAAAAAkAAABwAAAAEAEAAHwAAAAJAAAAcAAAAAgBAAANAAAAIQDwAAAAAAAAAAAAAACAPwAAAAAAAAAAAACAPwAAAAAAAAAAAAAAAAAAAAAAAAAAAAAAAAAAAAAAAAAAJQAAAAwAAAAAAACAKAAAAAwAAAAFAAAAJQAAAAwAAAABAAAAGAAAAAwAAAAAAAACEgAAAAwAAAABAAAAFgAAAAwAAAAAAAAAVAAAAFwBAAAKAAAAcAAAAA8BAAB8AAAAAQAAANF2yUGrCslBCgAAAHAAAAAtAAAATAAAAAQAAAAJAAAAcAAAABEBAAB9AAAAqAAAAEYAaQByAG0AYQBkAG8AIABwAG8AcgA6ACAAQQBMAEIARQBSAFQATwAgAEMAQQBZAEUAVABBAE4ATwAgAFMAQQBMAEwAVQBTAFQAUgBPACAATQBBAFIASQBOAAAABgAAAAIAAAAEAAAACAAAAAYAAAAGAAAABgAAAAMAAAAGAAAABgAAAAQAAAAEAAAAAwAAAAcAAAAFAAAABgAAAAYAAAAHAAAABgAAAAgAAAADAAAABwAAAAcAAAAGAAAABgAAAAYAAAAHAAAABwAAAAgAAAADAAAABgAAAAcAAAAFAAAABQAAAAcAAAAGAAAABgAAAAcAAAAIAAAAAwAAAAgAAAAHAAAABwAAAAQ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/9yApEZ7u7w56mUprXA5fD07Xz4=</DigestValue>
    </Reference>
    <Reference URI="#idOfficeObject" Type="http://www.w3.org/2000/09/xmldsig#Object">
      <DigestMethod Algorithm="http://www.w3.org/2000/09/xmldsig#sha1"/>
      <DigestValue>nSL/t8JUgIxiDVXkKZXht04v4v0=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WD6PzWrIVDSTzoOHAP2tvYTRbSA=</DigestValue>
    </Reference>
    <Reference URI="#idValidSigLnImg" Type="http://www.w3.org/2000/09/xmldsig#Object">
      <DigestMethod Algorithm="http://www.w3.org/2000/09/xmldsig#sha1"/>
      <DigestValue>u364jw69DpXX7kAuHsA1A0OZh4Q=</DigestValue>
    </Reference>
    <Reference URI="#idInvalidSigLnImg" Type="http://www.w3.org/2000/09/xmldsig#Object">
      <DigestMethod Algorithm="http://www.w3.org/2000/09/xmldsig#sha1"/>
      <DigestValue>3huB81yGGRfk3nu71nTDMVlc1Fg=</DigestValue>
    </Reference>
  </SignedInfo>
  <SignatureValue>nzUhQylJJDeiIXfBJhYEbxXdC4WrKwCnCNTZx9JEkhO0mEEZN5zNQGWQxgySNkrFeOSY/CE8FyDC
1pVlQRs94Hq8DX6xN3IJMoUNCkv9ztaC1fNS0yC/CKOhBWNrGILqMtV76lkERqx0dxciXax46hCU
qr9i0PAN4+M1pHO8MlOLLNYgYhZEmEMM1d62yT4H+ztsNNDSQRdjiPaS/XqTvGIFUQLIK/3v8pdt
oHa3bGNXpcz7Pcpu8Bxs9IrStx90TyUjPBFzLMbHX7zQeZJxcIH6Jm/Qe83mNNl15AwKeL/TQcUt
snWkcHL5ubzLnbDx8JXHDfUgDlfmEK35VQx2xg==</SignatureValue>
  <KeyInfo>
    <X509Data>
      <X509Certificate>MIIIDjCCBfagAwIBAgIIEz/o15Qs6UgwDQYJKoZIhvcNAQELBQAwWzEXMBUGA1UEBRMOUlVDIDgw
MDUwMTcyLTExGjAYBgNVBAMTEUNBLURPQ1VNRU5UQSBTLkEuMRcwFQYDVQQKEw5ET0NVTUVOVEEg
Uy5BLjELMAkGA1UEBhMCUFkwHhcNMjEwMjE2MTMzNjM3WhcNMjMwMjE2MTM0NjM3WjCBrzELMAkG
A1UEBhMCUFkxGjAYBgNVBAQMEVNBTExVU1RSTyBDQUxMSVpPMRIwEAYDVQQFEwlDSTIwODMzODAx
GDAWBgNVBCoMD09DVEFWSU8gQUxCRVJUTzEXMBUGA1UECgwOUEVSU09OQSBGSVNJQ0ExETAPBgNV
BAsMCEZJUk1BIEYyMSowKAYDVQQDDCFPQ1RBVklPIEFMQkVSVE8gU0FMTFVTVFJPIENBTExJWk8w
ggEiMA0GCSqGSIb3DQEBAQUAA4IBDwAwggEKAoIBAQCo8qddgvztnJxRlWaOwOJt+j/daNvMvqMP
9S3vYNmYj8VxNDdRVW6afPJ0CSo1FYWuu+509IvFm+OWIiJysRFaLEY4qPmDsOufGhf4a/NWyuVE
d4hZQ2nGMQGbupIB2+2pahScB1wsna4kqJ+2XgzYn7t41vZIAxIPCrW5bR1oqD2F8AopY4Xyld3M
5HuAkGcFRatObOTmQL3Ou9fJps3D+emGu/4/GN2Q3GX7M/SWMolGFuJ5DwLeFM/++vK/N2ZIkTWI
tNvsIv9sARHyveuR/YSeGtFUXXjTjodjKATfMzIToLlyqQdXb+NC6rV3ieP26Qk1iDe/obTkXfQK
McfXAgMBAAGjggN/MIIDezAMBgNVHRMBAf8EAjAAMA4GA1UdDwEB/wQEAwIF4DAqBgNVHSUBAf8E
IDAeBggrBgEFBQcDAQYIKwYBBQUHAwIGCCsGAQUFBwMEMB0GA1UdDgQWBBR/jFhBBFLv9Ue9DFWB
3aWXdab9OTCBlwYIKwYBBQUHAQEEgYowgYcwOgYIKwYBBQUHMAGGLmh0dHBzOi8vd3d3LmRvY3Vt
ZW50YS5jb20ucHkvZmlybWFkaWdpdGFsL29zY3AwSQYIKwYBBQUHMAKGPWh0dHBzOi8vd3d3LmRv
Y3VtZW50YS5jb20ucHkvZmlybWFkaWdpdGFsL2Rlc2Nhcmdhcy9jYWRvYy5jcnQwHwYDVR0jBBgw
FoAUQCasJlxij8b1AlTkjcEaJtbupbIwTwYDVR0fBEgwRjBEoEKgQIY+aHR0cHM6Ly93d3cuZG9j
dW1lbnRhLmNvbS5weS9maXJtYWRpZ2l0YWwvZGVzY2FyZ2FzL2NybGRvYy5jcmwwIwYDVR0RBBww
GoEYb2N0YXZpb0BzYWxsdXN0cm8uY29tLnB5MIIB3QYDVR0gBIIB1DCCAdAwggHMBg4rBgEEAYL5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hkiG9w0BAQsFAAOCAgEAV4gepB8ar12FeSXmjP4mQxEleG8PC6YfW7mDZwFqjRuuNQKmo9ZXcSXj
ZRbbtppHowfZDBUFkEWjysVqGMv6AYbqTQtTkvJGfW0G4MFBNHpm4jQtxyPhsP5yriVj3AcwO2Bz
2hHLPGcMhmz1sXmxU1Llog5gbP172aPTfTH5WhzSSHQLG2BhOKrXzNd3vrlueltm/Pq+7N5Kh8/I
Vmyysu8K2UMxFPS0yuUOnYppWokxHikhFxa9tNtXIeTMu+SQt4yljWfMcVV83kr/lR8IRayrTzFa
8kDbCoR5RhpzeRTGXV9okbCHEc0nkVfSW4X3HQYvX48Mw3tZEOFo/oPFwPeMwKQMYXq7b43CDUlk
3oQZK4nE+Iu0jDgko+7rp0uy9ppUxgtdcMDvaluBE9whpy/cWvM9t4PJ9fEGjUaDD0hsUVO6W7mz
3Wa7Hl4jc61npbpIdkfEU7RTuZB4HZu8763nPHPEJI8Ey/cDxVV2Wjm9XobZ8+a/RVTRXdmXKY3f
zfd1DzZ9GIRMPydomQaXGHfOhz1nOzbNBzSqYcllavSk5ARkjpQTXTwN0mc33CDyTbQnyGPqRvcI
K8eKr2dcmdyCn7a2tMvAFh/jq2/RJ48cTKSOCy7HZB0fEitwYnfaBz69HMxpx4mFTXaBorVb840Q
ziTyY3UpSiU0JhWXAG4=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/0bHu5WNW/GAJy46eSr598oJJM4=</DigestValue>
      </Reference>
      <Reference URI="/xl/drawings/drawing2.xml?ContentType=application/vnd.openxmlformats-officedocument.drawing+xml">
        <DigestMethod Algorithm="http://www.w3.org/2000/09/xmldsig#sha1"/>
        <DigestValue>/wJ4HAtVRmHKIX3nGEu4ele9Hxw=</DigestValue>
      </Reference>
      <Reference URI="/xl/theme/theme1.xml?ContentType=application/vnd.openxmlformats-officedocument.theme+xml">
        <DigestMethod Algorithm="http://www.w3.org/2000/09/xmldsig#sha1"/>
        <DigestValue>Tld3aj+4DD23YsyUBfvG1ZkZNEU=</DigestValue>
      </Reference>
      <Reference URI="/xl/drawings/drawing1.xml?ContentType=application/vnd.openxmlformats-officedocument.drawing+xml">
        <DigestMethod Algorithm="http://www.w3.org/2000/09/xmldsig#sha1"/>
        <DigestValue>+nuJz3RjEelu+cyS72mj8EwPj1w=</DigestValue>
      </Reference>
      <Reference URI="/xl/styles.xml?ContentType=application/vnd.openxmlformats-officedocument.spreadsheetml.styles+xml">
        <DigestMethod Algorithm="http://www.w3.org/2000/09/xmldsig#sha1"/>
        <DigestValue>suRfX3y4b2ps2DWiqvbd/jcj1vY=</DigestValue>
      </Reference>
      <Reference URI="/xl/drawings/drawing3.xml?ContentType=application/vnd.openxmlformats-officedocument.drawing+xml">
        <DigestMethod Algorithm="http://www.w3.org/2000/09/xmldsig#sha1"/>
        <DigestValue>XVIuLC8sBUuFqC7F9IGL0zONNBk=</DigestValue>
      </Reference>
      <Reference URI="/xl/media/image1.png?ContentType=image/png">
        <DigestMethod Algorithm="http://www.w3.org/2000/09/xmldsig#sha1"/>
        <DigestValue>4qmumS8Vkk1ib7+O7VZpxz3xt5E=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BeXt7LmdObZmpcpUQGLG1JAvIco=</DigestValue>
      </Reference>
      <Reference URI="/xl/drawings/vmlDrawing3.vml?ContentType=application/vnd.openxmlformats-officedocument.vmlDrawing">
        <DigestMethod Algorithm="http://www.w3.org/2000/09/xmldsig#sha1"/>
        <DigestValue>Lb87DPnpFwzeFEK5Er0wqh52ypU=</DigestValue>
      </Reference>
      <Reference URI="/xl/worksheets/sheet6.xml?ContentType=application/vnd.openxmlformats-officedocument.spreadsheetml.worksheet+xml">
        <DigestMethod Algorithm="http://www.w3.org/2000/09/xmldsig#sha1"/>
        <DigestValue>ruLbojcokOpLiwXcOgXwCif+LXg=</DigestValue>
      </Reference>
      <Reference URI="/xl/drawings/vmlDrawing2.vml?ContentType=application/vnd.openxmlformats-officedocument.vmlDrawing">
        <DigestMethod Algorithm="http://www.w3.org/2000/09/xmldsig#sha1"/>
        <DigestValue>KfFeOXXACM8VtTsw841NyyYf7O0=</DigestValue>
      </Reference>
      <Reference URI="/xl/worksheets/sheet5.xml?ContentType=application/vnd.openxmlformats-officedocument.spreadsheetml.worksheet+xml">
        <DigestMethod Algorithm="http://www.w3.org/2000/09/xmldsig#sha1"/>
        <DigestValue>Kgb6sqie1ZhMTJ7CWBynU5wxzvI=</DigestValue>
      </Reference>
      <Reference URI="/xl/drawings/vmlDrawing1.vml?ContentType=application/vnd.openxmlformats-officedocument.vmlDrawing">
        <DigestMethod Algorithm="http://www.w3.org/2000/09/xmldsig#sha1"/>
        <DigestValue>iahCJHCq5NjeN3tsA6e6E+YCBK0=</DigestValue>
      </Reference>
      <Reference URI="/xl/media/image2.emf?ContentType=image/x-emf">
        <DigestMethod Algorithm="http://www.w3.org/2000/09/xmldsig#sha1"/>
        <DigestValue>6K1GcpP6BbmLwf7Wl55jGtF+Eok=</DigestValue>
      </Reference>
      <Reference URI="/xl/media/image3.emf?ContentType=image/x-emf">
        <DigestMethod Algorithm="http://www.w3.org/2000/09/xmldsig#sha1"/>
        <DigestValue>ui5VOBd9eX8zFP3NkTNJmhJREIk=</DigestValue>
      </Reference>
      <Reference URI="/xl/drawings/drawing4.xml?ContentType=application/vnd.openxmlformats-officedocument.drawing+xml">
        <DigestMethod Algorithm="http://www.w3.org/2000/09/xmldsig#sha1"/>
        <DigestValue>yEPKVnBeFlCM4q0aqjMvydgTcvg=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GZ+u/UrkI3esvSc4dUNAYBweKsE=</DigestValue>
      </Reference>
      <Reference URI="/xl/media/image4.png?ContentType=image/png">
        <DigestMethod Algorithm="http://www.w3.org/2000/09/xmldsig#sha1"/>
        <DigestValue>jSMoeiQvRjJGc9AorXEl+Hvr1y0=</DigestValue>
      </Reference>
      <Reference URI="/xl/worksheets/sheet2.xml?ContentType=application/vnd.openxmlformats-officedocument.spreadsheetml.worksheet+xml">
        <DigestMethod Algorithm="http://www.w3.org/2000/09/xmldsig#sha1"/>
        <DigestValue>gubeTb8dddohi8cZ+krOl2vq8Es=</DigestValue>
      </Reference>
      <Reference URI="/xl/comments1.xml?ContentType=application/vnd.openxmlformats-officedocument.spreadsheetml.comments+xml">
        <DigestMethod Algorithm="http://www.w3.org/2000/09/xmldsig#sha1"/>
        <DigestValue>gh5KQhkg0VIkBvKLZtWmnPb/nGo=</DigestValue>
      </Reference>
      <Reference URI="/xl/worksheets/sheet4.xml?ContentType=application/vnd.openxmlformats-officedocument.spreadsheetml.worksheet+xml">
        <DigestMethod Algorithm="http://www.w3.org/2000/09/xmldsig#sha1"/>
        <DigestValue>iyPPqZfeoWZyFYQYlqlD5+R0CoI=</DigestValue>
      </Reference>
      <Reference URI="/xl/calcChain.xml?ContentType=application/vnd.openxmlformats-officedocument.spreadsheetml.calcChain+xml">
        <DigestMethod Algorithm="http://www.w3.org/2000/09/xmldsig#sha1"/>
        <DigestValue>J/Oa6lxee6LwH6WCx0wiAecx1ek=</DigestValue>
      </Reference>
      <Reference URI="/xl/workbook.xml?ContentType=application/vnd.openxmlformats-officedocument.spreadsheetml.sheet.main+xml">
        <DigestMethod Algorithm="http://www.w3.org/2000/09/xmldsig#sha1"/>
        <DigestValue>0Epby0AiwMDkQ+tl/6v3weRdHDA=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NTM7sgitfAyo9xPj5fy4q/gF7ec=</DigestValue>
      </Reference>
      <Reference URI="/xl/worksheets/sheet3.xml?ContentType=application/vnd.openxmlformats-officedocument.spreadsheetml.worksheet+xml">
        <DigestMethod Algorithm="http://www.w3.org/2000/09/xmldsig#sha1"/>
        <DigestValue>xpqybxBh83dDfl78ljUby1/+SI0=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NTM7sgitfAyo9xPj5fy4q/gF7ec=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P0P6g0bIKFbe8juZcnOoGf/rK0E=</DigestValue>
      </Reference>
      <Reference URI="/xl/worksheets/sheet1.xml?ContentType=application/vnd.openxmlformats-officedocument.spreadsheetml.worksheet+xml">
        <DigestMethod Algorithm="http://www.w3.org/2000/09/xmldsig#sha1"/>
        <DigestValue>OyJcoTqsN0oHvmpCiWLE9yIf5YA=</DigestValue>
      </Reference>
      <Reference URI="/xl/media/image5.png?ContentType=image/png">
        <DigestMethod Algorithm="http://www.w3.org/2000/09/xmldsig#sha1"/>
        <DigestValue>QCyuBRmVlNjMdgIVm2OSXniwEc0=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NTM7sgitfAyo9xPj5fy4q/gF7ec=</DigestValue>
      </Reference>
      <Reference URI="/xl/drawings/drawing6.xml?ContentType=application/vnd.openxmlformats-officedocument.drawing+xml">
        <DigestMethod Algorithm="http://www.w3.org/2000/09/xmldsig#sha1"/>
        <DigestValue>U+muhty6dfQo44vZp0OnT/wGYAc=</DigestValue>
      </Reference>
      <Reference URI="/xl/drawings/drawing5.xml?ContentType=application/vnd.openxmlformats-officedocument.drawing+xml">
        <DigestMethod Algorithm="http://www.w3.org/2000/09/xmldsig#sha1"/>
        <DigestValue>z3HOgP1n+mESwz4ZyPWjk4BZ2AY=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G8ATp96O3avXkeX3i/ycMkV8UoI=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siL/qBA55FhhTQSi7FNU6cdQxSw=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7jR9tg/u/xP97pVEJGDTEyotMjs=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2022-08-16T20:11:46Z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{D5890244-CCE8-4046-B8B1-ACB49A2A2D60}</SetupID>
          <SignatureText>OCTAVIO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2022-08-16T20:11:46Z</xd:SigningTime>
          <xd:SigningCertificate>
            <xd:Cert>
              <xd:CertDigest>
                <DigestMethod Algorithm="http://www.w3.org/2000/09/xmldsig#sha1"/>
                <DigestValue>XHx1y/ZFFyrGcHThrcfelR3KM/4=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BoBAAB/AAAAAAAAAAAAAADXGwAAkQwAACBFTUYAAAEAABwAAKo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M4AAABHAAAAKQAAADUAAACm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M8AAABIAAAAJQAAAAwAAAAEAAAAVAAAALQAAAAqAAAANQAAAM0AAABHAAAAAQAAANF2yUGrCslBKgAAADUAAAARAAAATAAAAAAAAAAAAAAAAAAAAP//////////cAAAAE8AQwBUAEEAVgBJAE8AIABTAEEATABMAFUAUwBUAFIATwAAAAwAAAAKAAAACgAAAAsAAAAKAAAABgAAAAwAAAAFAAAACQAAAAsAAAAIAAAACAAAAAsAAAAJAAAACgAAAAoAAAAM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LQAAAAKAAAAUAAAAHMAAABcAAAAAQAAANF2yUGrCslBCgAAAFAAAAARAAAATAAAAAAAAAAAAAAAAAAAAP//////////cAAAAE8AQwBUAEEAVgBJAE8AIABTAEEATABMAFUAUwBUAFIATwAAAAgAAAAHAAAABgAAAAcAAAAGAAAABAAAAAgAAAADAAAABgAAAAcAAAAFAAAABQAAAAcAAAAGAAAABgAAAAcAAAAIAAAASwAAAEAAAAAwAAAABQAAACAAAAABAAAAAQAAABAAAAAAAAAAAAAAABsBAACAAAAAAAAAAAAAAAAb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qAAAAAkAAABgAAAAYAAAAGwAAAABAAAA0XbJQasKyUEKAAAAYAAAAA8AAABMAAAAAAAAAAAAAAAAAAAA//////////9sAAAAVgBJAEMARQAgAFAAUgBFAFMASQBEAEUATgBUAEUAAAAGAAAABAAAAAcAAAAGAAAAAwAAAAYAAAAHAAAABgAAAAYAAAAEAAAABwAAAAYAAAAHAAAABg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gAQAACgAAAHAAAAAQAQAAfAAAAAEAAADRdslBqwrJQQoAAABwAAAALgAAAEwAAAAEAAAACQAAAHAAAAASAQAAfQAAAKgAAABGAGkAcgBtAGEAZABvACAAcABvAHIAOgAgAE8AQwBUAEEAVgBJAE8AIABBAEwAQgBFAFIAVABPACAAUwBBAEwATABVAFMAVABSAE8AIABDAEEATABMAEkAWgBPAAYAAAACAAAABAAAAAgAAAAGAAAABgAAAAYAAAADAAAABgAAAAYAAAAEAAAABAAAAAMAAAAIAAAABwAAAAYAAAAHAAAABgAAAAQAAAAIAAAAAwAAAAcAAAAFAAAABgAAAAYAAAAHAAAABgAAAAgAAAADAAAABgAAAAcAAAAFAAAABQAAAAcAAAAGAAAABgAAAAcAAAAIAAAAAwAAAAcAAAAHAAAABQAAAAUAAAAEAAAABgAAAAgAAAAWAAAADAAAAAAAAAAlAAAADAAAAAIAAAAOAAAAFAAAAAAAAAAQAAAAFAAAAA==</Object>
  <Object Id="idInvalidSigLnImg">AQAAAGwAAAAAAAAAAAAAABoBAAB/AAAAAAAAAAAAAADXGwAAkQwAACBFTUYAAAEAoB8AALA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AAABgAAAAIAAAAEAAAACAAAAAYAAAADAAAABgAAAAYAAAADAAAABgAAAAYAAAACAAAAA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OAAAARwAAACkAAAA1AAAApg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PAAAASAAAACUAAAAMAAAABAAAAFQAAAC0AAAAKgAAADUAAADNAAAARwAAAAEAAADRdslBqwrJQSoAAAA1AAAAEQAAAEwAAAAAAAAAAAAAAAAAAAD//////////3AAAABPAEMAVABBAFYASQBPACAAUwBBAEwATABVAFMAVABSAE8AAAAMAAAACgAAAAoAAAALAAAACgAAAAYAAAAMAAAABQAAAAkAAAALAAAACAAAAAgAAAALAAAACQAAAAoAAAAKAAAADA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zAAAAXAAAAAEAAADRdslBqwrJQQoAAABQAAAAEQAAAEwAAAAAAAAAAAAAAAAAAAD//////////3AAAABPAEMAVABBAFYASQBPACAAUwBBAEwATABVAFMAVABSAE8AAAAIAAAABwAAAAYAAAAHAAAABgAAAAQAAAAIAAAAAwAAAAYAAAAHAAAABQAAAAUAAAAHAAAABgAAAAYAAAAHAAAACA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JAAAAYAAAAGAAAABsAAAAAQAAANF2yUGrCslBCgAAAGAAAAAPAAAATAAAAAAAAAAAAAAAAAAAAP//////////bAAAAFYASQBDAEUAIABQAFIARQBTAEkARABFAE4AVABFAAAABgAAAAQAAAAHAAAABgAAAAMAAAAGAAAABwAAAAYAAAAGAAAABAAAAAcAAAAGAAAABwAAAAYAAAAGAAAASwAAAEAAAAAwAAAABQAAACAAAAABAAAAAQAAABAAAAAAAAAAAAAAABsBAACAAAAAAAAAAAAAAAAbAQAAgAAAACUAAAAMAAAAAgAAACcAAAAYAAAABQAAAAAAAAD///8AAAAAACUAAAAMAAAABQAAAEwAAABkAAAACQAAAHAAAAARAQAAfAAAAAkAAABwAAAACQEAAA0AAAAhAPAAAAAAAAAAAAAAAIA/AAAAAAAAAAAAAIA/AAAAAAAAAAAAAAAAAAAAAAAAAAAAAAAAAAAAAAAAAAAlAAAADAAAAAAAAIAoAAAADAAAAAUAAAAlAAAADAAAAAEAAAAYAAAADAAAAAAAAAISAAAADAAAAAEAAAAWAAAADAAAAAAAAABUAAAAYAEAAAoAAABwAAAAEAEAAHwAAAABAAAA0XbJQasKyUEKAAAAcAAAAC4AAABMAAAABAAAAAkAAABwAAAAEgEAAH0AAACoAAAARgBpAHIAbQBhAGQAbwAgAHAAbwByADoAIABPAEMAVABBAFYASQBPACAAQQBMAEIARQBSAFQATwAgAFMAQQBMAEwAVQBTAFQAUgBPACAAQwBBAEwATABJAFoATwAGAAAAAgAAAAQAAAAIAAAABgAAAAYAAAAGAAAAAwAAAAYAAAAGAAAABAAAAAQAAAADAAAACAAAAAcAAAAGAAAABwAAAAYAAAAEAAAACAAAAAMAAAAHAAAABQAAAAYAAAAGAAAABwAAAAYAAAAIAAAAAwAAAAYAAAAHAAAABQAAAAUAAAAHAAAABgAAAAYAAAAHAAAACAAAAAMAAAAHAAAABwAAAAUAAAAFAAAABA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Usuario</cp:lastModifiedBy>
  <cp:lastPrinted>2020-06-17T21:01:25Z</cp:lastPrinted>
  <dcterms:created xsi:type="dcterms:W3CDTF">2012-02-27T09:56:04Z</dcterms:created>
  <dcterms:modified xsi:type="dcterms:W3CDTF">2022-08-16T20:11:14Z</dcterms:modified>
</cp:coreProperties>
</file>